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/Analysis/"/>
    </mc:Choice>
  </mc:AlternateContent>
  <xr:revisionPtr revIDLastSave="168" documentId="11_1EB3AA6FBD92E0F6E74EE7F2B28E8018F183F07B" xr6:coauthVersionLast="47" xr6:coauthVersionMax="47" xr10:uidLastSave="{283899B2-64E4-403F-A738-64713B61C76B}"/>
  <bookViews>
    <workbookView xWindow="-120" yWindow="-16320" windowWidth="29040" windowHeight="15720" activeTab="5" xr2:uid="{00000000-000D-0000-FFFF-FFFF00000000}"/>
  </bookViews>
  <sheets>
    <sheet name="Raw Values" sheetId="2" r:id="rId1"/>
    <sheet name="Corrected Values" sheetId="3" r:id="rId2"/>
    <sheet name="Abundances" sheetId="6" r:id="rId3"/>
    <sheet name="Sheet2" sheetId="8" r:id="rId4"/>
    <sheet name="SFA MUFA" sheetId="9" r:id="rId5"/>
    <sheet name="Individual mice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8" i="7" l="1"/>
  <c r="BM8" i="7"/>
  <c r="BN8" i="7"/>
  <c r="BL9" i="7"/>
  <c r="BM9" i="7"/>
  <c r="BN9" i="7"/>
  <c r="BO9" i="7"/>
  <c r="BL10" i="7"/>
  <c r="BM10" i="7"/>
  <c r="BN10" i="7"/>
  <c r="BO10" i="7"/>
  <c r="BL11" i="7"/>
  <c r="BM11" i="7"/>
  <c r="BN11" i="7"/>
  <c r="BL12" i="7"/>
  <c r="BM12" i="7"/>
  <c r="BN12" i="7"/>
  <c r="BO12" i="7"/>
  <c r="BL13" i="7"/>
  <c r="BM13" i="7"/>
  <c r="BN13" i="7"/>
  <c r="BO13" i="7"/>
  <c r="BL14" i="7"/>
  <c r="BM14" i="7"/>
  <c r="BN14" i="7"/>
  <c r="BL15" i="7"/>
  <c r="BM15" i="7"/>
  <c r="BN15" i="7"/>
  <c r="BO15" i="7"/>
  <c r="BL16" i="7"/>
  <c r="BM16" i="7"/>
  <c r="BN16" i="7"/>
  <c r="BO16" i="7"/>
  <c r="BL17" i="7"/>
  <c r="BM17" i="7"/>
  <c r="BN17" i="7"/>
  <c r="BL18" i="7"/>
  <c r="BM18" i="7"/>
  <c r="BN18" i="7"/>
  <c r="BO18" i="7"/>
  <c r="BL19" i="7"/>
  <c r="BM19" i="7"/>
  <c r="BN19" i="7"/>
  <c r="BO19" i="7"/>
  <c r="BK19" i="7"/>
  <c r="BK18" i="7"/>
  <c r="BK17" i="7"/>
  <c r="BK16" i="7"/>
  <c r="BK15" i="7"/>
  <c r="BK14" i="7"/>
  <c r="BK13" i="7"/>
  <c r="BK12" i="7"/>
  <c r="BK11" i="7"/>
  <c r="BK10" i="7"/>
  <c r="BK9" i="7"/>
  <c r="BK8" i="7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AK53" i="9"/>
  <c r="AL53" i="9"/>
  <c r="AM53" i="9"/>
  <c r="AN53" i="9"/>
  <c r="AO53" i="9"/>
  <c r="AP53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AB54" i="9"/>
  <c r="AC54" i="9"/>
  <c r="AD54" i="9"/>
  <c r="AE54" i="9"/>
  <c r="AF54" i="9"/>
  <c r="AG54" i="9"/>
  <c r="AH54" i="9"/>
  <c r="AI54" i="9"/>
  <c r="AJ54" i="9"/>
  <c r="AK54" i="9"/>
  <c r="AL54" i="9"/>
  <c r="AM54" i="9"/>
  <c r="AN54" i="9"/>
  <c r="AO54" i="9"/>
  <c r="AP54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Y55" i="9"/>
  <c r="Z55" i="9"/>
  <c r="AA55" i="9"/>
  <c r="AB55" i="9"/>
  <c r="AC55" i="9"/>
  <c r="AD55" i="9"/>
  <c r="AE55" i="9"/>
  <c r="AF55" i="9"/>
  <c r="AG55" i="9"/>
  <c r="AH55" i="9"/>
  <c r="AI55" i="9"/>
  <c r="AJ55" i="9"/>
  <c r="AK55" i="9"/>
  <c r="AL55" i="9"/>
  <c r="AM55" i="9"/>
  <c r="AN55" i="9"/>
  <c r="AO55" i="9"/>
  <c r="AP55" i="9"/>
  <c r="D55" i="9"/>
  <c r="D54" i="9"/>
  <c r="D53" i="9"/>
  <c r="K52" i="8"/>
  <c r="D24" i="8"/>
  <c r="E24" i="8"/>
  <c r="F24" i="8"/>
  <c r="G24" i="8"/>
  <c r="H24" i="8"/>
  <c r="D42" i="8" s="1"/>
  <c r="I24" i="8"/>
  <c r="J24" i="8"/>
  <c r="K24" i="8"/>
  <c r="D25" i="8"/>
  <c r="E25" i="8"/>
  <c r="F25" i="8"/>
  <c r="G25" i="8"/>
  <c r="H25" i="8"/>
  <c r="D43" i="8" s="1"/>
  <c r="I25" i="8"/>
  <c r="J25" i="8"/>
  <c r="K25" i="8"/>
  <c r="D26" i="8"/>
  <c r="E26" i="8"/>
  <c r="F26" i="8"/>
  <c r="G26" i="8"/>
  <c r="H26" i="8"/>
  <c r="D44" i="8" s="1"/>
  <c r="I26" i="8"/>
  <c r="J26" i="8"/>
  <c r="K26" i="8"/>
  <c r="D27" i="8"/>
  <c r="E27" i="8"/>
  <c r="F27" i="8"/>
  <c r="G27" i="8"/>
  <c r="H27" i="8"/>
  <c r="D45" i="8" s="1"/>
  <c r="I27" i="8"/>
  <c r="J27" i="8"/>
  <c r="K27" i="8"/>
  <c r="D28" i="8"/>
  <c r="E28" i="8"/>
  <c r="F28" i="8"/>
  <c r="G28" i="8"/>
  <c r="H28" i="8"/>
  <c r="D46" i="8" s="1"/>
  <c r="I28" i="8"/>
  <c r="J28" i="8"/>
  <c r="K28" i="8"/>
  <c r="D29" i="8"/>
  <c r="E29" i="8"/>
  <c r="F29" i="8"/>
  <c r="G29" i="8"/>
  <c r="H29" i="8"/>
  <c r="D47" i="8" s="1"/>
  <c r="I29" i="8"/>
  <c r="J29" i="8"/>
  <c r="K29" i="8"/>
  <c r="D30" i="8"/>
  <c r="E30" i="8"/>
  <c r="F30" i="8"/>
  <c r="G30" i="8"/>
  <c r="H30" i="8"/>
  <c r="D48" i="8" s="1"/>
  <c r="I30" i="8"/>
  <c r="J30" i="8"/>
  <c r="K30" i="8"/>
  <c r="D31" i="8"/>
  <c r="E31" i="8"/>
  <c r="F31" i="8"/>
  <c r="G31" i="8"/>
  <c r="H31" i="8"/>
  <c r="D49" i="8" s="1"/>
  <c r="I31" i="8"/>
  <c r="J31" i="8"/>
  <c r="K31" i="8"/>
  <c r="D32" i="8"/>
  <c r="E32" i="8"/>
  <c r="F32" i="8"/>
  <c r="G32" i="8"/>
  <c r="H32" i="8"/>
  <c r="D50" i="8" s="1"/>
  <c r="I32" i="8"/>
  <c r="J32" i="8"/>
  <c r="K32" i="8"/>
  <c r="D33" i="8"/>
  <c r="E33" i="8"/>
  <c r="F33" i="8"/>
  <c r="G33" i="8"/>
  <c r="H33" i="8"/>
  <c r="D51" i="8" s="1"/>
  <c r="I33" i="8"/>
  <c r="J33" i="8"/>
  <c r="K33" i="8"/>
  <c r="D34" i="8"/>
  <c r="E34" i="8"/>
  <c r="F34" i="8"/>
  <c r="G34" i="8"/>
  <c r="H34" i="8"/>
  <c r="D52" i="8" s="1"/>
  <c r="I34" i="8"/>
  <c r="J34" i="8"/>
  <c r="K34" i="8"/>
  <c r="D35" i="8"/>
  <c r="E35" i="8"/>
  <c r="F35" i="8"/>
  <c r="G35" i="8"/>
  <c r="H35" i="8"/>
  <c r="D53" i="8" s="1"/>
  <c r="I35" i="8"/>
  <c r="J35" i="8"/>
  <c r="K35" i="8"/>
  <c r="D36" i="8"/>
  <c r="E36" i="8"/>
  <c r="F36" i="8"/>
  <c r="G36" i="8"/>
  <c r="H36" i="8"/>
  <c r="D54" i="8" s="1"/>
  <c r="I36" i="8"/>
  <c r="J36" i="8"/>
  <c r="K36" i="8"/>
  <c r="D37" i="8"/>
  <c r="E37" i="8"/>
  <c r="F37" i="8"/>
  <c r="G37" i="8"/>
  <c r="H37" i="8"/>
  <c r="D55" i="8" s="1"/>
  <c r="I37" i="8"/>
  <c r="J37" i="8"/>
  <c r="K37" i="8"/>
  <c r="D38" i="8"/>
  <c r="E38" i="8"/>
  <c r="F38" i="8"/>
  <c r="G38" i="8"/>
  <c r="H38" i="8"/>
  <c r="D56" i="8" s="1"/>
  <c r="I38" i="8"/>
  <c r="J38" i="8"/>
  <c r="K38" i="8"/>
  <c r="K23" i="8"/>
  <c r="J23" i="8"/>
  <c r="I23" i="8"/>
  <c r="H23" i="8"/>
  <c r="E41" i="8" s="1"/>
  <c r="G23" i="8"/>
  <c r="F23" i="8"/>
  <c r="E23" i="8"/>
  <c r="D23" i="8"/>
  <c r="J47" i="8" l="1"/>
  <c r="K44" i="8"/>
  <c r="D41" i="8"/>
  <c r="J41" i="8"/>
  <c r="I50" i="8"/>
  <c r="J55" i="8"/>
  <c r="I55" i="8"/>
  <c r="J52" i="8"/>
  <c r="K49" i="8"/>
  <c r="I47" i="8"/>
  <c r="J44" i="8"/>
  <c r="K41" i="8"/>
  <c r="K54" i="8"/>
  <c r="I52" i="8"/>
  <c r="J49" i="8"/>
  <c r="K46" i="8"/>
  <c r="I44" i="8"/>
  <c r="J54" i="8"/>
  <c r="K51" i="8"/>
  <c r="I49" i="8"/>
  <c r="J46" i="8"/>
  <c r="K43" i="8"/>
  <c r="K56" i="8"/>
  <c r="I54" i="8"/>
  <c r="J51" i="8"/>
  <c r="K48" i="8"/>
  <c r="I46" i="8"/>
  <c r="J43" i="8"/>
  <c r="K53" i="8"/>
  <c r="J48" i="8"/>
  <c r="I43" i="8"/>
  <c r="I56" i="8"/>
  <c r="J53" i="8"/>
  <c r="K50" i="8"/>
  <c r="I48" i="8"/>
  <c r="J45" i="8"/>
  <c r="K42" i="8"/>
  <c r="J56" i="8"/>
  <c r="I51" i="8"/>
  <c r="K45" i="8"/>
  <c r="K55" i="8"/>
  <c r="I53" i="8"/>
  <c r="J50" i="8"/>
  <c r="K47" i="8"/>
  <c r="I45" i="8"/>
  <c r="E42" i="8"/>
  <c r="J42" i="8"/>
  <c r="I42" i="8"/>
  <c r="I41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G42" i="8"/>
  <c r="H41" i="8"/>
  <c r="G55" i="8"/>
  <c r="G52" i="8"/>
  <c r="G45" i="8"/>
  <c r="G41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G56" i="8"/>
  <c r="G54" i="8"/>
  <c r="G53" i="8"/>
  <c r="G51" i="8"/>
  <c r="G50" i="8"/>
  <c r="G49" i="8"/>
  <c r="G48" i="8"/>
  <c r="G47" i="8"/>
  <c r="G46" i="8"/>
  <c r="G44" i="8"/>
  <c r="G43" i="8"/>
  <c r="F41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</calcChain>
</file>

<file path=xl/sharedStrings.xml><?xml version="1.0" encoding="utf-8"?>
<sst xmlns="http://schemas.openxmlformats.org/spreadsheetml/2006/main" count="1107" uniqueCount="621">
  <si>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</si>
  <si>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</si>
  <si>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</si>
  <si>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</si>
  <si>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</si>
  <si>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</si>
  <si>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</si>
  <si>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</si>
  <si>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</si>
  <si>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</si>
  <si>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</si>
  <si>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</si>
  <si>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</si>
  <si>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</si>
  <si>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</si>
  <si>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</si>
  <si>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</si>
  <si>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</si>
  <si>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</si>
  <si>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</si>
  <si>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</si>
  <si>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</si>
  <si>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</si>
  <si>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</si>
  <si>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</si>
  <si>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</si>
  <si>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</si>
  <si>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</si>
  <si>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</si>
  <si>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</si>
  <si>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</si>
  <si>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</si>
  <si>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</si>
  <si>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</si>
  <si>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</si>
  <si>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</si>
  <si>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</si>
  <si>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</si>
  <si>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</si>
  <si>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</si>
  <si>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</si>
  <si>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</si>
  <si>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</si>
  <si>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</si>
  <si>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</si>
  <si>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</si>
  <si>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</si>
  <si>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</si>
  <si>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</si>
  <si>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</si>
  <si>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</si>
  <si>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</si>
  <si>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</si>
  <si>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</si>
  <si>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</si>
  <si>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</si>
  <si>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</si>
  <si>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</si>
  <si>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</si>
  <si>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</si>
  <si>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</si>
  <si>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</si>
  <si>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</si>
  <si>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</si>
  <si>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</si>
  <si>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</si>
  <si>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</si>
  <si>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</si>
  <si>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</si>
  <si>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</si>
  <si>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</si>
  <si>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</si>
  <si>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</si>
  <si>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</si>
  <si>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</si>
  <si>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</si>
  <si>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</si>
  <si>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</si>
  <si>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</si>
  <si>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</si>
  <si>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</si>
  <si>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</si>
  <si>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</si>
  <si>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</si>
  <si>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</si>
  <si>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</si>
  <si>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</si>
  <si>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</si>
  <si>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</si>
  <si>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</si>
  <si>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</si>
  <si>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</si>
  <si>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</si>
  <si>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</si>
  <si>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</si>
  <si>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</si>
  <si>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</si>
  <si>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</si>
  <si>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</si>
  <si>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</si>
  <si>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</si>
  <si>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</si>
  <si>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</si>
  <si>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</si>
  <si>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</si>
  <si>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</si>
  <si>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</si>
  <si>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</si>
  <si>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</si>
  <si>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</si>
  <si>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</si>
  <si>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</si>
  <si>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</si>
  <si>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</si>
  <si>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</si>
  <si>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</si>
  <si>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</si>
  <si>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</si>
  <si>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</si>
  <si>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</si>
  <si>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</si>
  <si>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</si>
  <si>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</si>
  <si>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</si>
  <si>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</si>
  <si>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</si>
  <si>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</si>
  <si>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</si>
  <si>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</si>
  <si>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</si>
  <si>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</si>
  <si>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</si>
  <si>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</si>
  <si>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</si>
  <si>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</si>
  <si>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</si>
  <si>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</si>
  <si>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</si>
  <si>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</si>
  <si>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</si>
  <si>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</si>
  <si>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</si>
  <si>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</si>
  <si>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</si>
  <si>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</si>
  <si>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</si>
  <si>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</si>
  <si>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</si>
  <si>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</si>
  <si>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</si>
  <si>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</si>
  <si>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</si>
  <si>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</si>
  <si>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</si>
  <si>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</si>
  <si>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</si>
  <si>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</si>
  <si>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</si>
  <si>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</si>
  <si>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</si>
  <si>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</si>
  <si>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</si>
  <si>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</si>
  <si>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</si>
  <si>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</si>
  <si>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</si>
  <si>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</si>
  <si>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</si>
  <si>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</si>
  <si>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</si>
  <si>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</si>
  <si>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</si>
  <si>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</si>
  <si>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</si>
  <si>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</si>
  <si>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</si>
  <si>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</si>
  <si>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</si>
  <si>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</si>
  <si>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</si>
  <si>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</si>
  <si>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</si>
  <si>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</si>
  <si>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</si>
  <si>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</si>
  <si>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</si>
  <si>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</si>
  <si>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</si>
  <si>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</si>
  <si>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</si>
  <si>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</si>
  <si>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</si>
  <si>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</si>
  <si>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</si>
  <si>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</si>
  <si>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</si>
  <si>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</si>
  <si>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</si>
  <si>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</si>
  <si>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</si>
  <si>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</si>
  <si>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</si>
  <si>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</si>
  <si>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</si>
  <si>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</si>
  <si>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</si>
  <si>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</si>
  <si>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</si>
  <si>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</si>
  <si>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</si>
  <si>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</si>
  <si>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</si>
  <si>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</si>
  <si>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</si>
  <si>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</si>
  <si>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</si>
  <si>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</si>
  <si>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</si>
  <si>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</si>
  <si>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</si>
  <si>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</si>
  <si>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</si>
  <si>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</si>
  <si>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</si>
  <si>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</si>
  <si>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</si>
  <si>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</si>
  <si>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</si>
  <si>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</si>
  <si>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</si>
  <si>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</si>
  <si>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</si>
  <si>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</si>
  <si>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</si>
  <si>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</si>
  <si>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</si>
  <si>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</si>
  <si>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</si>
  <si>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</si>
  <si>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</si>
  <si>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</si>
  <si>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</si>
  <si>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</si>
  <si>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</si>
  <si>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</si>
  <si>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</si>
  <si>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</si>
  <si>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</si>
  <si>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</si>
  <si>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</si>
  <si>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</si>
  <si>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</si>
  <si>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</si>
  <si>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</si>
  <si>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</si>
  <si>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</si>
  <si>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</si>
  <si>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</si>
  <si>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</si>
  <si>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</si>
  <si>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</si>
  <si>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</si>
  <si>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</si>
  <si>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</si>
  <si>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</si>
  <si>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</si>
  <si>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</si>
  <si>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</si>
  <si>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</si>
  <si>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</si>
  <si>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</si>
  <si>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</si>
  <si>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</si>
  <si>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</si>
  <si>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</si>
  <si>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</si>
  <si>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</si>
  <si>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</si>
  <si>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</si>
  <si>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</si>
  <si>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</si>
  <si>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</si>
  <si>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</si>
  <si>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</si>
  <si>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</si>
  <si>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</si>
  <si>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</si>
  <si>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</si>
  <si>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</si>
  <si>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</si>
  <si>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</si>
  <si>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</si>
  <si>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</si>
  <si>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</si>
  <si>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</si>
  <si>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</si>
  <si>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</si>
  <si>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</si>
  <si>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</si>
  <si>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</si>
  <si>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</si>
  <si>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</si>
  <si>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</si>
  <si>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</si>
  <si>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</si>
  <si>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</si>
  <si>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</si>
  <si>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</si>
  <si>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</si>
  <si>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</si>
  <si>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</si>
  <si>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</si>
  <si>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</si>
  <si>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</si>
  <si>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</si>
  <si>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</si>
  <si>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</si>
  <si>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</si>
  <si>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</si>
  <si>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</si>
  <si>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</si>
  <si>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</si>
  <si>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</si>
  <si>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</si>
  <si>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</si>
  <si>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</si>
  <si>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</si>
  <si>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</si>
  <si>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</si>
  <si>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</si>
  <si>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</si>
  <si>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</si>
  <si>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</si>
  <si>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</si>
  <si>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</si>
  <si>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</si>
  <si>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</si>
  <si>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</si>
  <si>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</si>
  <si>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</si>
  <si>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</si>
  <si>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</si>
  <si>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</si>
  <si>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</si>
  <si>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</si>
  <si>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</si>
  <si>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</si>
  <si>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</si>
  <si>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</si>
  <si>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</si>
  <si>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</si>
  <si>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</si>
  <si>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</si>
  <si>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</si>
  <si>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</si>
  <si>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</si>
  <si>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</si>
  <si>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</si>
  <si>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</si>
  <si>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</si>
  <si>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</si>
  <si>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</si>
  <si>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</si>
  <si>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</si>
  <si>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</si>
  <si>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</si>
  <si>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</si>
  <si>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</si>
  <si>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</si>
  <si>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</si>
  <si>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</si>
  <si>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</si>
  <si>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</si>
  <si>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</si>
  <si>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</si>
  <si>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</si>
  <si>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</si>
  <si>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</si>
  <si>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</si>
  <si>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</si>
  <si>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</si>
  <si>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</si>
  <si>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</si>
  <si>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</si>
  <si>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</si>
  <si>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</si>
  <si>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</si>
  <si>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</si>
  <si>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</si>
  <si>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</si>
  <si>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</si>
  <si>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</si>
  <si>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</si>
  <si>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</si>
  <si>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</si>
  <si>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</si>
  <si>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</si>
  <si>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</si>
  <si>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</si>
  <si>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</si>
  <si>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</si>
  <si>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</si>
  <si>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</si>
  <si>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</si>
  <si>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</si>
  <si>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</si>
  <si>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</si>
  <si>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</si>
  <si>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</si>
  <si>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</si>
  <si>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</si>
  <si>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</si>
  <si>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</si>
  <si>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</si>
  <si>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</si>
  <si>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</si>
  <si>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</si>
  <si>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</si>
  <si>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</si>
  <si>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</si>
  <si>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</si>
  <si>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</si>
  <si>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</si>
  <si>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</si>
  <si>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</si>
  <si>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</si>
  <si>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</si>
  <si>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</si>
  <si>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</si>
  <si>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</si>
  <si>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</si>
  <si>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</si>
  <si>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</si>
  <si>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</si>
  <si>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</si>
  <si>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</si>
  <si>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</si>
  <si>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</si>
  <si>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</si>
  <si>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</si>
  <si>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</si>
  <si>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</si>
  <si>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</si>
  <si>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</si>
  <si>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</si>
  <si>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</si>
  <si>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</si>
  <si>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</si>
  <si>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</si>
  <si>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</si>
  <si>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</si>
  <si>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</si>
  <si>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</si>
  <si>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</si>
  <si>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</si>
  <si>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</si>
  <si>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</si>
  <si>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</si>
  <si>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</si>
  <si>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</si>
  <si>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</si>
  <si>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</si>
  <si>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</si>
  <si>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</si>
  <si>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</si>
  <si>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</si>
  <si>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</si>
  <si>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</si>
  <si>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</si>
  <si>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</si>
  <si>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</si>
  <si>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</si>
  <si>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</si>
  <si>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</si>
  <si>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</si>
  <si>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</si>
  <si>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</si>
  <si>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</si>
  <si>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</si>
  <si>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</si>
  <si>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</si>
  <si>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</si>
  <si>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</si>
  <si>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</si>
  <si>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</si>
  <si>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</si>
  <si>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</si>
  <si>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</si>
  <si>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</si>
  <si>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</si>
  <si>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</si>
  <si>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</si>
  <si>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</si>
  <si>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</si>
  <si>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</si>
  <si>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</si>
  <si>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</si>
  <si>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</si>
  <si>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</si>
  <si>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</si>
  <si>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</si>
  <si>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</si>
  <si>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</si>
  <si>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</si>
  <si>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</si>
  <si>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</si>
  <si>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</si>
  <si>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</si>
  <si>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</si>
  <si>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</si>
  <si>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</si>
  <si>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</si>
  <si>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</si>
  <si>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</si>
  <si>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</si>
  <si>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</si>
  <si>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</si>
  <si>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</si>
  <si>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</si>
  <si>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</si>
  <si>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</si>
  <si>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</si>
  <si>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</si>
  <si>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</si>
  <si>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</si>
  <si>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</si>
  <si>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</si>
  <si>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</si>
  <si>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</si>
  <si>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</si>
  <si>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</si>
  <si>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</si>
  <si>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</si>
  <si>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</si>
  <si>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</si>
  <si>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</si>
  <si>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</si>
  <si>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</si>
  <si>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</si>
  <si>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</si>
  <si>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</si>
  <si>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</si>
  <si>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</si>
  <si>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</si>
  <si>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</si>
  <si>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</si>
  <si>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</si>
  <si>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</si>
  <si>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</si>
  <si>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</si>
  <si>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</si>
  <si>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</si>
  <si>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</si>
  <si>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</si>
  <si>
    <t>Sample number</t>
  </si>
  <si>
    <t>Mouse</t>
  </si>
  <si>
    <t>Diet</t>
  </si>
  <si>
    <t>Pre</t>
  </si>
  <si>
    <t xml:space="preserve">Post </t>
  </si>
  <si>
    <t>A1</t>
  </si>
  <si>
    <t>HFD</t>
  </si>
  <si>
    <t>A1+6</t>
  </si>
  <si>
    <t>A3</t>
  </si>
  <si>
    <t>A4</t>
  </si>
  <si>
    <t>A5</t>
  </si>
  <si>
    <t>B1</t>
  </si>
  <si>
    <t>B2</t>
  </si>
  <si>
    <t>B3</t>
  </si>
  <si>
    <t>B4</t>
  </si>
  <si>
    <t>B6</t>
  </si>
  <si>
    <t>C2</t>
  </si>
  <si>
    <t>C3</t>
  </si>
  <si>
    <t>C4</t>
  </si>
  <si>
    <t>C5</t>
  </si>
  <si>
    <t>C6</t>
  </si>
  <si>
    <t>D1</t>
  </si>
  <si>
    <t>D2+5</t>
  </si>
  <si>
    <t>D5</t>
  </si>
  <si>
    <t>D6</t>
  </si>
  <si>
    <t>I1</t>
  </si>
  <si>
    <t>CD</t>
  </si>
  <si>
    <t>I2</t>
  </si>
  <si>
    <t>I3</t>
  </si>
  <si>
    <t>I4</t>
  </si>
  <si>
    <t>I6</t>
  </si>
  <si>
    <t>J1</t>
  </si>
  <si>
    <t>J2</t>
  </si>
  <si>
    <t>J5</t>
  </si>
  <si>
    <t>K1</t>
  </si>
  <si>
    <t>K3</t>
  </si>
  <si>
    <t>K4</t>
  </si>
  <si>
    <t>K5</t>
  </si>
  <si>
    <t>K6</t>
  </si>
  <si>
    <t>L2</t>
  </si>
  <si>
    <t>L3</t>
  </si>
  <si>
    <t>L5</t>
  </si>
  <si>
    <t>L6</t>
  </si>
  <si>
    <t>E1</t>
  </si>
  <si>
    <t>E2</t>
  </si>
  <si>
    <t>E6</t>
  </si>
  <si>
    <t>F4</t>
  </si>
  <si>
    <t>HFD  </t>
  </si>
  <si>
    <t>HFD + Met</t>
  </si>
  <si>
    <t>HFD + anti-PD1</t>
  </si>
  <si>
    <t>HFD + Met + anti-PD1</t>
  </si>
  <si>
    <t>CD </t>
  </si>
  <si>
    <t>CD + Met</t>
  </si>
  <si>
    <t>CD + anti-PD1</t>
  </si>
  <si>
    <t>CD + Met + anti-PD1</t>
  </si>
  <si>
    <t xml:space="preserve">Fold change </t>
  </si>
  <si>
    <t>Met</t>
  </si>
  <si>
    <t>PD1</t>
  </si>
  <si>
    <t xml:space="preserve">Both </t>
  </si>
  <si>
    <t xml:space="preserve">Met </t>
  </si>
  <si>
    <t>Both</t>
  </si>
  <si>
    <t>SFA</t>
  </si>
  <si>
    <t>MUFA</t>
  </si>
  <si>
    <t>PUFA</t>
  </si>
  <si>
    <t>CD  </t>
  </si>
  <si>
    <t>HFD post</t>
  </si>
  <si>
    <t>CD post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</si>
</sst>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1" fillId="5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5" width="9.7265625" customWidth="1"/>
    <col min="6" max="6" width="10.54296875" customWidth="1"/>
    <col min="7" max="13" width="10.7265625" customWidth="1"/>
    <col min="14" max="14" width="9.7265625" customWidth="1"/>
    <col min="15" max="15" width="9.1796875" customWidth="1"/>
    <col min="16" max="17" width="10.7265625" customWidth="1"/>
    <col min="18" max="20" width="9.7265625" customWidth="1"/>
  </cols>
  <sheetData>
    <row r="1" spans="1:20" x14ac:dyDescent="0.35">
      <c r="A1" t="s">
        <v>0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82</v>
      </c>
      <c r="C5">
        <v>0</v>
      </c>
      <c r="D5">
        <v>53603.5</v>
      </c>
      <c r="E5">
        <v>762067</v>
      </c>
      <c r="F5">
        <v>118856</v>
      </c>
      <c r="G5">
        <v>501784.5</v>
      </c>
      <c r="H5">
        <v>272358</v>
      </c>
      <c r="I5">
        <v>12661543</v>
      </c>
      <c r="J5">
        <v>113233</v>
      </c>
      <c r="K5">
        <v>1915580</v>
      </c>
      <c r="L5">
        <v>5381930.5</v>
      </c>
      <c r="M5">
        <v>6638213.5</v>
      </c>
      <c r="N5">
        <v>377388.5</v>
      </c>
      <c r="O5">
        <v>86217.5</v>
      </c>
      <c r="P5">
        <v>53770.5</v>
      </c>
      <c r="Q5">
        <v>99205.5</v>
      </c>
      <c r="R5">
        <v>39116</v>
      </c>
      <c r="S5">
        <v>26272</v>
      </c>
      <c r="T5">
        <v>2387.5</v>
      </c>
    </row>
    <row r="6" spans="1:20" x14ac:dyDescent="0.35">
      <c r="A6" t="s">
        <v>5</v>
      </c>
      <c r="B6" t="s">
        <v>83</v>
      </c>
      <c r="C6">
        <v>0</v>
      </c>
      <c r="D6">
        <v>15243.5</v>
      </c>
      <c r="E6">
        <v>41421</v>
      </c>
      <c r="F6">
        <v>18879.5</v>
      </c>
      <c r="G6">
        <v>229339</v>
      </c>
      <c r="H6">
        <v>810113</v>
      </c>
      <c r="I6">
        <v>30955207.5</v>
      </c>
      <c r="J6">
        <v>282149.5</v>
      </c>
      <c r="K6">
        <v>7794704.5</v>
      </c>
      <c r="L6">
        <v>12926372</v>
      </c>
      <c r="M6">
        <v>21196399.5</v>
      </c>
      <c r="N6">
        <v>1794185.5</v>
      </c>
      <c r="O6">
        <v>248975.5</v>
      </c>
      <c r="P6">
        <v>135091.5</v>
      </c>
      <c r="Q6">
        <v>124501</v>
      </c>
      <c r="R6">
        <v>59371</v>
      </c>
      <c r="S6">
        <v>65688</v>
      </c>
      <c r="T6">
        <v>13199</v>
      </c>
    </row>
    <row r="7" spans="1:20" x14ac:dyDescent="0.35">
      <c r="A7" t="s">
        <v>6</v>
      </c>
      <c r="B7" t="s">
        <v>84</v>
      </c>
      <c r="C7">
        <v>0</v>
      </c>
      <c r="D7">
        <v>15049</v>
      </c>
      <c r="E7">
        <v>62791.5</v>
      </c>
      <c r="F7">
        <v>37085</v>
      </c>
      <c r="G7">
        <v>136639.5</v>
      </c>
      <c r="H7">
        <v>609815.5</v>
      </c>
      <c r="I7">
        <v>18946638.5</v>
      </c>
      <c r="J7">
        <v>180314</v>
      </c>
      <c r="K7">
        <v>3376470</v>
      </c>
      <c r="L7">
        <v>8052600</v>
      </c>
      <c r="M7">
        <v>11635522</v>
      </c>
      <c r="N7">
        <v>845059</v>
      </c>
      <c r="O7">
        <v>128938</v>
      </c>
      <c r="P7">
        <v>49564.5</v>
      </c>
      <c r="Q7">
        <v>99539.5</v>
      </c>
      <c r="R7">
        <v>51640</v>
      </c>
      <c r="S7">
        <v>25321.5</v>
      </c>
      <c r="T7">
        <v>4734</v>
      </c>
    </row>
    <row r="8" spans="1:20" x14ac:dyDescent="0.35">
      <c r="A8" t="s">
        <v>7</v>
      </c>
      <c r="B8" t="s">
        <v>85</v>
      </c>
      <c r="C8">
        <v>0</v>
      </c>
      <c r="D8">
        <v>14506</v>
      </c>
      <c r="E8">
        <v>78817</v>
      </c>
      <c r="F8">
        <v>31986</v>
      </c>
      <c r="G8">
        <v>160875</v>
      </c>
      <c r="H8">
        <v>524350</v>
      </c>
      <c r="I8">
        <v>22464463</v>
      </c>
      <c r="J8">
        <v>185044</v>
      </c>
      <c r="K8">
        <v>3184501</v>
      </c>
      <c r="L8">
        <v>8483836</v>
      </c>
      <c r="M8">
        <v>10883625.5</v>
      </c>
      <c r="N8">
        <v>637445</v>
      </c>
      <c r="O8">
        <v>132213</v>
      </c>
      <c r="P8">
        <v>77712</v>
      </c>
      <c r="Q8">
        <v>318194.5</v>
      </c>
      <c r="R8">
        <v>82448</v>
      </c>
      <c r="S8">
        <v>58223.5</v>
      </c>
      <c r="T8">
        <v>6378</v>
      </c>
    </row>
    <row r="9" spans="1:20" x14ac:dyDescent="0.35">
      <c r="A9" t="s">
        <v>8</v>
      </c>
      <c r="B9" t="s">
        <v>86</v>
      </c>
      <c r="C9">
        <v>0</v>
      </c>
      <c r="D9">
        <v>15012</v>
      </c>
      <c r="E9">
        <v>45472</v>
      </c>
      <c r="F9">
        <v>23040.5</v>
      </c>
      <c r="G9">
        <v>128485</v>
      </c>
      <c r="H9">
        <v>527275.5</v>
      </c>
      <c r="I9">
        <v>16561794</v>
      </c>
      <c r="J9">
        <v>159494</v>
      </c>
      <c r="K9">
        <v>4378773.5</v>
      </c>
      <c r="L9">
        <v>7818116</v>
      </c>
      <c r="M9">
        <v>10526453.5</v>
      </c>
      <c r="N9">
        <v>749994</v>
      </c>
      <c r="O9">
        <v>105496</v>
      </c>
      <c r="P9">
        <v>61105</v>
      </c>
      <c r="Q9">
        <v>84757</v>
      </c>
      <c r="R9">
        <v>42662</v>
      </c>
      <c r="S9">
        <v>42421</v>
      </c>
      <c r="T9">
        <v>4871</v>
      </c>
    </row>
    <row r="10" spans="1:20" x14ac:dyDescent="0.35">
      <c r="A10" t="s">
        <v>9</v>
      </c>
      <c r="B10" t="s">
        <v>87</v>
      </c>
      <c r="C10">
        <v>0</v>
      </c>
      <c r="D10">
        <v>12362</v>
      </c>
      <c r="E10">
        <v>26978</v>
      </c>
      <c r="F10">
        <v>11609.5</v>
      </c>
      <c r="G10">
        <v>99693</v>
      </c>
      <c r="H10">
        <v>363922</v>
      </c>
      <c r="I10">
        <v>12631154</v>
      </c>
      <c r="J10">
        <v>145113</v>
      </c>
      <c r="K10">
        <v>2519749.5</v>
      </c>
      <c r="L10">
        <v>5827864</v>
      </c>
      <c r="M10">
        <v>7581646.5</v>
      </c>
      <c r="N10">
        <v>502861</v>
      </c>
      <c r="O10">
        <v>101643</v>
      </c>
      <c r="P10">
        <v>45237</v>
      </c>
      <c r="Q10">
        <v>120027.5</v>
      </c>
      <c r="R10">
        <v>39086.5</v>
      </c>
      <c r="S10">
        <v>24934</v>
      </c>
      <c r="T10">
        <v>2977</v>
      </c>
    </row>
    <row r="11" spans="1:20" x14ac:dyDescent="0.35">
      <c r="A11" t="s">
        <v>10</v>
      </c>
      <c r="B11" t="s">
        <v>88</v>
      </c>
      <c r="C11">
        <v>0</v>
      </c>
      <c r="D11">
        <v>19321.5</v>
      </c>
      <c r="E11">
        <v>33669</v>
      </c>
      <c r="F11">
        <v>12895</v>
      </c>
      <c r="G11">
        <v>163337</v>
      </c>
      <c r="H11">
        <v>816257.5</v>
      </c>
      <c r="I11">
        <v>24720621</v>
      </c>
      <c r="J11">
        <v>168704.5</v>
      </c>
      <c r="K11">
        <v>6206901.5</v>
      </c>
      <c r="L11">
        <v>12288024</v>
      </c>
      <c r="M11">
        <v>15936095.5</v>
      </c>
      <c r="N11">
        <v>1112159</v>
      </c>
      <c r="O11">
        <v>189820.5</v>
      </c>
      <c r="P11">
        <v>89157</v>
      </c>
      <c r="Q11">
        <v>213247.5</v>
      </c>
      <c r="R11">
        <v>71808</v>
      </c>
      <c r="S11">
        <v>49334.5</v>
      </c>
      <c r="T11">
        <v>10700</v>
      </c>
    </row>
    <row r="12" spans="1:20" x14ac:dyDescent="0.35">
      <c r="A12" t="s">
        <v>11</v>
      </c>
      <c r="B12" t="s">
        <v>89</v>
      </c>
      <c r="C12">
        <v>0</v>
      </c>
      <c r="D12">
        <v>12199</v>
      </c>
      <c r="E12">
        <v>63260</v>
      </c>
      <c r="F12">
        <v>27310.5</v>
      </c>
      <c r="G12">
        <v>135695</v>
      </c>
      <c r="H12">
        <v>541488</v>
      </c>
      <c r="I12">
        <v>16920514.5</v>
      </c>
      <c r="J12">
        <v>143026.5</v>
      </c>
      <c r="K12">
        <v>3927017</v>
      </c>
      <c r="L12">
        <v>7942004</v>
      </c>
      <c r="M12">
        <v>10367148.5</v>
      </c>
      <c r="N12">
        <v>734890.5</v>
      </c>
      <c r="O12">
        <v>104978.5</v>
      </c>
      <c r="P12">
        <v>64461.5</v>
      </c>
      <c r="Q12">
        <v>84161</v>
      </c>
      <c r="R12">
        <v>42298</v>
      </c>
      <c r="S12">
        <v>36197.5</v>
      </c>
      <c r="T12">
        <v>4120</v>
      </c>
    </row>
    <row r="13" spans="1:20" x14ac:dyDescent="0.35">
      <c r="A13" t="s">
        <v>12</v>
      </c>
      <c r="B13" t="s">
        <v>90</v>
      </c>
      <c r="C13">
        <v>0</v>
      </c>
      <c r="D13">
        <v>12832.5</v>
      </c>
      <c r="E13">
        <v>56198.5</v>
      </c>
      <c r="F13">
        <v>24985.5</v>
      </c>
      <c r="G13">
        <v>151366.5</v>
      </c>
      <c r="H13">
        <v>400165</v>
      </c>
      <c r="I13">
        <v>10685972</v>
      </c>
      <c r="J13">
        <v>108224.5</v>
      </c>
      <c r="K13">
        <v>2023656.5</v>
      </c>
      <c r="L13">
        <v>4749178.5</v>
      </c>
      <c r="M13">
        <v>5818371.5</v>
      </c>
      <c r="N13">
        <v>323696.5</v>
      </c>
      <c r="O13">
        <v>93102</v>
      </c>
      <c r="P13">
        <v>55164.5</v>
      </c>
      <c r="Q13">
        <v>169078</v>
      </c>
      <c r="R13">
        <v>31980.5</v>
      </c>
      <c r="S13">
        <v>30815</v>
      </c>
      <c r="T13">
        <v>6468.5</v>
      </c>
    </row>
    <row r="14" spans="1:20" x14ac:dyDescent="0.35">
      <c r="A14" t="s">
        <v>13</v>
      </c>
      <c r="B14" t="s">
        <v>91</v>
      </c>
      <c r="C14">
        <v>0</v>
      </c>
      <c r="D14">
        <v>11368</v>
      </c>
      <c r="E14">
        <v>51602.5</v>
      </c>
      <c r="F14">
        <v>15179.5</v>
      </c>
      <c r="G14">
        <v>133422.5</v>
      </c>
      <c r="H14">
        <v>330335.5</v>
      </c>
      <c r="I14">
        <v>8581702</v>
      </c>
      <c r="J14">
        <v>101661</v>
      </c>
      <c r="K14">
        <v>1346585.5</v>
      </c>
      <c r="L14">
        <v>4425155.5</v>
      </c>
      <c r="M14">
        <v>4676419</v>
      </c>
      <c r="N14">
        <v>204529.5</v>
      </c>
      <c r="O14">
        <v>81878.5</v>
      </c>
      <c r="P14">
        <v>43983</v>
      </c>
      <c r="Q14">
        <v>103165</v>
      </c>
      <c r="R14">
        <v>36338</v>
      </c>
      <c r="S14">
        <v>30606.5</v>
      </c>
      <c r="T14">
        <v>4690.5</v>
      </c>
    </row>
    <row r="15" spans="1:20" x14ac:dyDescent="0.35">
      <c r="A15" t="s">
        <v>14</v>
      </c>
      <c r="B15" t="s">
        <v>92</v>
      </c>
      <c r="C15">
        <v>0</v>
      </c>
      <c r="D15">
        <v>10293.5</v>
      </c>
      <c r="E15">
        <v>105529</v>
      </c>
      <c r="F15">
        <v>60841</v>
      </c>
      <c r="G15">
        <v>239119</v>
      </c>
      <c r="H15">
        <v>785955</v>
      </c>
      <c r="I15">
        <v>21699476.5</v>
      </c>
      <c r="J15">
        <v>158637</v>
      </c>
      <c r="K15">
        <v>3997612</v>
      </c>
      <c r="L15">
        <v>11053288</v>
      </c>
      <c r="M15">
        <v>12103514</v>
      </c>
      <c r="N15">
        <v>870721</v>
      </c>
      <c r="O15">
        <v>144400</v>
      </c>
      <c r="P15">
        <v>63220.5</v>
      </c>
      <c r="Q15">
        <v>139719.5</v>
      </c>
      <c r="R15">
        <v>57179</v>
      </c>
      <c r="S15">
        <v>38476</v>
      </c>
      <c r="T15">
        <v>4984.5</v>
      </c>
    </row>
    <row r="16" spans="1:20" x14ac:dyDescent="0.35">
      <c r="A16" t="s">
        <v>15</v>
      </c>
      <c r="B16" t="s">
        <v>93</v>
      </c>
      <c r="C16">
        <v>0</v>
      </c>
      <c r="D16">
        <v>12764.5</v>
      </c>
      <c r="E16">
        <v>60331.5</v>
      </c>
      <c r="F16">
        <v>11552.5</v>
      </c>
      <c r="G16">
        <v>153712.5</v>
      </c>
      <c r="H16">
        <v>475115.5</v>
      </c>
      <c r="I16">
        <v>21321419</v>
      </c>
      <c r="J16">
        <v>188281</v>
      </c>
      <c r="K16">
        <v>5100242</v>
      </c>
      <c r="L16">
        <v>8442928</v>
      </c>
      <c r="M16">
        <v>13576641.5</v>
      </c>
      <c r="N16">
        <v>1008423.5</v>
      </c>
      <c r="O16">
        <v>134034</v>
      </c>
      <c r="P16">
        <v>68092.5</v>
      </c>
      <c r="Q16">
        <v>162848</v>
      </c>
      <c r="R16">
        <v>54238.5</v>
      </c>
      <c r="S16">
        <v>31033.5</v>
      </c>
      <c r="T16">
        <v>5609.5</v>
      </c>
    </row>
    <row r="17" spans="1:20" x14ac:dyDescent="0.35">
      <c r="A17" t="s">
        <v>16</v>
      </c>
      <c r="B17" t="s">
        <v>94</v>
      </c>
      <c r="C17">
        <v>0</v>
      </c>
      <c r="D17">
        <v>12174</v>
      </c>
      <c r="E17">
        <v>48094</v>
      </c>
      <c r="F17">
        <v>28026</v>
      </c>
      <c r="G17">
        <v>145658</v>
      </c>
      <c r="H17">
        <v>623446</v>
      </c>
      <c r="I17">
        <v>22620752.5</v>
      </c>
      <c r="J17">
        <v>214400.5</v>
      </c>
      <c r="K17">
        <v>6029721</v>
      </c>
      <c r="L17">
        <v>10357128</v>
      </c>
      <c r="M17">
        <v>17419271</v>
      </c>
      <c r="N17">
        <v>1347713.5</v>
      </c>
      <c r="O17">
        <v>196157</v>
      </c>
      <c r="P17">
        <v>77834.5</v>
      </c>
      <c r="Q17">
        <v>197688</v>
      </c>
      <c r="R17">
        <v>55149</v>
      </c>
      <c r="S17">
        <v>40784.5</v>
      </c>
      <c r="T17">
        <v>7644</v>
      </c>
    </row>
    <row r="18" spans="1:20" x14ac:dyDescent="0.35">
      <c r="A18" t="s">
        <v>17</v>
      </c>
      <c r="B18" t="s">
        <v>95</v>
      </c>
      <c r="C18">
        <v>0</v>
      </c>
      <c r="D18">
        <v>12684</v>
      </c>
      <c r="E18">
        <v>58305.5</v>
      </c>
      <c r="F18">
        <v>20173.5</v>
      </c>
      <c r="G18">
        <v>124031</v>
      </c>
      <c r="H18">
        <v>381350</v>
      </c>
      <c r="I18">
        <v>16168341</v>
      </c>
      <c r="J18">
        <v>154651.5</v>
      </c>
      <c r="K18">
        <v>2132609</v>
      </c>
      <c r="L18">
        <v>4912360</v>
      </c>
      <c r="M18">
        <v>8770073</v>
      </c>
      <c r="N18">
        <v>591181</v>
      </c>
      <c r="O18">
        <v>81515</v>
      </c>
      <c r="P18">
        <v>69834</v>
      </c>
      <c r="Q18">
        <v>129094</v>
      </c>
      <c r="R18">
        <v>64760</v>
      </c>
      <c r="S18">
        <v>47804</v>
      </c>
      <c r="T18">
        <v>7916</v>
      </c>
    </row>
    <row r="19" spans="1:20" x14ac:dyDescent="0.35">
      <c r="A19" t="s">
        <v>18</v>
      </c>
      <c r="B19" t="s">
        <v>96</v>
      </c>
      <c r="C19">
        <v>0</v>
      </c>
      <c r="D19">
        <v>14374</v>
      </c>
      <c r="E19">
        <v>28497.5</v>
      </c>
      <c r="F19">
        <v>9191</v>
      </c>
      <c r="G19">
        <v>165837</v>
      </c>
      <c r="H19">
        <v>554332</v>
      </c>
      <c r="I19">
        <v>23853242</v>
      </c>
      <c r="J19">
        <v>200868</v>
      </c>
      <c r="K19">
        <v>4689302</v>
      </c>
      <c r="L19">
        <v>8304252</v>
      </c>
      <c r="M19">
        <v>17311980.5</v>
      </c>
      <c r="N19">
        <v>1270463</v>
      </c>
      <c r="O19">
        <v>124168</v>
      </c>
      <c r="P19">
        <v>74496</v>
      </c>
      <c r="Q19">
        <v>252098</v>
      </c>
      <c r="R19">
        <v>56557.5</v>
      </c>
      <c r="S19">
        <v>43141</v>
      </c>
      <c r="T19">
        <v>4047.5</v>
      </c>
    </row>
    <row r="20" spans="1:20" x14ac:dyDescent="0.35">
      <c r="A20" t="s">
        <v>19</v>
      </c>
      <c r="B20" t="s">
        <v>97</v>
      </c>
      <c r="C20">
        <v>0</v>
      </c>
      <c r="D20">
        <v>13884</v>
      </c>
      <c r="E20">
        <v>123525.5</v>
      </c>
      <c r="F20">
        <v>91017.5</v>
      </c>
      <c r="G20">
        <v>183793</v>
      </c>
      <c r="H20">
        <v>721399.5</v>
      </c>
      <c r="I20">
        <v>29672678.5</v>
      </c>
      <c r="J20">
        <v>251751</v>
      </c>
      <c r="K20">
        <v>7967570.5</v>
      </c>
      <c r="L20">
        <v>11531564</v>
      </c>
      <c r="M20">
        <v>23505786.5</v>
      </c>
      <c r="N20">
        <v>2015170</v>
      </c>
      <c r="O20">
        <v>136761</v>
      </c>
      <c r="P20">
        <v>86720.5</v>
      </c>
      <c r="Q20">
        <v>239903.5</v>
      </c>
      <c r="R20">
        <v>61946</v>
      </c>
      <c r="S20">
        <v>58031</v>
      </c>
      <c r="T20">
        <v>4690</v>
      </c>
    </row>
    <row r="21" spans="1:20" x14ac:dyDescent="0.35">
      <c r="A21" t="s">
        <v>20</v>
      </c>
      <c r="B21" t="s">
        <v>98</v>
      </c>
      <c r="C21">
        <v>0</v>
      </c>
      <c r="D21">
        <v>26100.5</v>
      </c>
      <c r="E21">
        <v>100682.5</v>
      </c>
      <c r="F21">
        <v>70419</v>
      </c>
      <c r="G21">
        <v>228760.5</v>
      </c>
      <c r="H21">
        <v>624185</v>
      </c>
      <c r="I21">
        <v>22333873</v>
      </c>
      <c r="J21">
        <v>277450.5</v>
      </c>
      <c r="K21">
        <v>7212268</v>
      </c>
      <c r="L21">
        <v>12041544</v>
      </c>
      <c r="M21">
        <v>18172386.5</v>
      </c>
      <c r="N21">
        <v>1223342.5</v>
      </c>
      <c r="O21">
        <v>196243</v>
      </c>
      <c r="P21">
        <v>162191</v>
      </c>
      <c r="Q21">
        <v>163482</v>
      </c>
      <c r="R21">
        <v>84807</v>
      </c>
      <c r="S21">
        <v>108184.5</v>
      </c>
      <c r="T21">
        <v>38973</v>
      </c>
    </row>
    <row r="22" spans="1:20" x14ac:dyDescent="0.35">
      <c r="A22" t="s">
        <v>21</v>
      </c>
      <c r="B22" t="s">
        <v>99</v>
      </c>
      <c r="C22">
        <v>0</v>
      </c>
      <c r="D22">
        <v>19363</v>
      </c>
      <c r="E22">
        <v>52555</v>
      </c>
      <c r="F22">
        <v>19650</v>
      </c>
      <c r="G22">
        <v>185934.5</v>
      </c>
      <c r="H22">
        <v>784411</v>
      </c>
      <c r="I22">
        <v>22914312.5</v>
      </c>
      <c r="J22">
        <v>180691</v>
      </c>
      <c r="K22">
        <v>6874995</v>
      </c>
      <c r="L22">
        <v>14655464</v>
      </c>
      <c r="M22">
        <v>15351654.5</v>
      </c>
      <c r="N22">
        <v>779786</v>
      </c>
      <c r="O22">
        <v>157182.5</v>
      </c>
      <c r="P22">
        <v>66387</v>
      </c>
      <c r="Q22">
        <v>127175</v>
      </c>
      <c r="R22">
        <v>47768.5</v>
      </c>
      <c r="S22">
        <v>30211</v>
      </c>
      <c r="T22">
        <v>3666</v>
      </c>
    </row>
    <row r="23" spans="1:20" x14ac:dyDescent="0.35">
      <c r="A23" t="s">
        <v>22</v>
      </c>
      <c r="B23" t="s">
        <v>100</v>
      </c>
      <c r="C23">
        <v>0</v>
      </c>
      <c r="D23">
        <v>10443</v>
      </c>
      <c r="E23">
        <v>36241</v>
      </c>
      <c r="F23">
        <v>11222</v>
      </c>
      <c r="G23">
        <v>165050</v>
      </c>
      <c r="H23">
        <v>1045611</v>
      </c>
      <c r="I23">
        <v>16889539</v>
      </c>
      <c r="J23">
        <v>157989</v>
      </c>
      <c r="K23">
        <v>2986130.5</v>
      </c>
      <c r="L23">
        <v>13848068</v>
      </c>
      <c r="M23">
        <v>7212231.5</v>
      </c>
      <c r="N23">
        <v>527670</v>
      </c>
      <c r="O23">
        <v>298485</v>
      </c>
      <c r="P23">
        <v>95795</v>
      </c>
      <c r="Q23">
        <v>143939.5</v>
      </c>
      <c r="R23">
        <v>47037</v>
      </c>
      <c r="S23">
        <v>38242</v>
      </c>
      <c r="T23">
        <v>9714</v>
      </c>
    </row>
    <row r="24" spans="1:20" x14ac:dyDescent="0.35">
      <c r="A24" t="s">
        <v>23</v>
      </c>
      <c r="B24" t="s">
        <v>101</v>
      </c>
      <c r="C24">
        <v>0</v>
      </c>
      <c r="D24">
        <v>18154.5</v>
      </c>
      <c r="E24">
        <v>156506.5</v>
      </c>
      <c r="F24">
        <v>69383.5</v>
      </c>
      <c r="G24">
        <v>306233</v>
      </c>
      <c r="H24">
        <v>1707661</v>
      </c>
      <c r="I24">
        <v>26788740.5</v>
      </c>
      <c r="J24">
        <v>166977.5</v>
      </c>
      <c r="K24">
        <v>4872230</v>
      </c>
      <c r="L24">
        <v>19818152</v>
      </c>
      <c r="M24">
        <v>9332041.5</v>
      </c>
      <c r="N24">
        <v>688932.5</v>
      </c>
      <c r="O24">
        <v>281457</v>
      </c>
      <c r="P24">
        <v>74634.5</v>
      </c>
      <c r="Q24">
        <v>124006</v>
      </c>
      <c r="R24">
        <v>51069</v>
      </c>
      <c r="S24">
        <v>53854</v>
      </c>
      <c r="T24">
        <v>6496</v>
      </c>
    </row>
    <row r="25" spans="1:20" x14ac:dyDescent="0.35">
      <c r="A25" t="s">
        <v>24</v>
      </c>
      <c r="B25" t="s">
        <v>102</v>
      </c>
      <c r="C25">
        <v>0</v>
      </c>
      <c r="D25">
        <v>29759</v>
      </c>
      <c r="E25">
        <v>147001.5</v>
      </c>
      <c r="F25">
        <v>69332.5</v>
      </c>
      <c r="G25">
        <v>588553</v>
      </c>
      <c r="H25">
        <v>3406751.5</v>
      </c>
      <c r="I25">
        <v>41125433.5</v>
      </c>
      <c r="J25">
        <v>265624</v>
      </c>
      <c r="K25">
        <v>9061427</v>
      </c>
      <c r="L25">
        <v>46256416</v>
      </c>
      <c r="M25">
        <v>12238780</v>
      </c>
      <c r="N25">
        <v>701085.5</v>
      </c>
      <c r="O25">
        <v>781263.5</v>
      </c>
      <c r="P25">
        <v>146045</v>
      </c>
      <c r="Q25">
        <v>192789.5</v>
      </c>
      <c r="R25">
        <v>91969.5</v>
      </c>
      <c r="S25">
        <v>67877.5</v>
      </c>
      <c r="T25">
        <v>10355</v>
      </c>
    </row>
    <row r="26" spans="1:20" x14ac:dyDescent="0.35">
      <c r="A26" t="s">
        <v>25</v>
      </c>
      <c r="B26" t="s">
        <v>103</v>
      </c>
      <c r="C26">
        <v>0</v>
      </c>
      <c r="D26">
        <v>22899.5</v>
      </c>
      <c r="E26">
        <v>134862.5</v>
      </c>
      <c r="F26">
        <v>37730.5</v>
      </c>
      <c r="G26">
        <v>341244</v>
      </c>
      <c r="H26">
        <v>1023865</v>
      </c>
      <c r="I26">
        <v>17143012.5</v>
      </c>
      <c r="J26">
        <v>142805.5</v>
      </c>
      <c r="K26">
        <v>2092561</v>
      </c>
      <c r="L26">
        <v>9937636</v>
      </c>
      <c r="M26">
        <v>5595952.5</v>
      </c>
      <c r="N26">
        <v>230102</v>
      </c>
      <c r="O26">
        <v>226670</v>
      </c>
      <c r="P26">
        <v>81314.5</v>
      </c>
      <c r="Q26">
        <v>151729.5</v>
      </c>
      <c r="R26">
        <v>57981.5</v>
      </c>
      <c r="S26">
        <v>54506</v>
      </c>
      <c r="T26">
        <v>8536</v>
      </c>
    </row>
    <row r="27" spans="1:20" x14ac:dyDescent="0.35">
      <c r="A27" t="s">
        <v>26</v>
      </c>
      <c r="B27" t="s">
        <v>104</v>
      </c>
      <c r="C27">
        <v>0</v>
      </c>
      <c r="D27">
        <v>11726</v>
      </c>
      <c r="E27">
        <v>95257</v>
      </c>
      <c r="F27">
        <v>11843</v>
      </c>
      <c r="G27">
        <v>156066.5</v>
      </c>
      <c r="H27">
        <v>433234</v>
      </c>
      <c r="I27">
        <v>6283512.5</v>
      </c>
      <c r="J27">
        <v>65074</v>
      </c>
      <c r="K27">
        <v>662474</v>
      </c>
      <c r="L27">
        <v>2952459</v>
      </c>
      <c r="M27">
        <v>2560266.5</v>
      </c>
      <c r="N27">
        <v>110882.5</v>
      </c>
      <c r="O27">
        <v>51911</v>
      </c>
      <c r="P27">
        <v>50248</v>
      </c>
      <c r="Q27">
        <v>67679</v>
      </c>
      <c r="R27">
        <v>33484</v>
      </c>
      <c r="S27">
        <v>21994</v>
      </c>
      <c r="T27">
        <v>6523.5</v>
      </c>
    </row>
    <row r="28" spans="1:20" x14ac:dyDescent="0.35">
      <c r="A28" t="s">
        <v>27</v>
      </c>
      <c r="B28" t="s">
        <v>105</v>
      </c>
      <c r="C28">
        <v>0</v>
      </c>
      <c r="D28">
        <v>18406</v>
      </c>
      <c r="E28">
        <v>127112</v>
      </c>
      <c r="F28">
        <v>51829</v>
      </c>
      <c r="G28">
        <v>230437.5</v>
      </c>
      <c r="H28">
        <v>980631</v>
      </c>
      <c r="I28">
        <v>12853003</v>
      </c>
      <c r="J28">
        <v>114040</v>
      </c>
      <c r="K28">
        <v>2957836</v>
      </c>
      <c r="L28">
        <v>10879928</v>
      </c>
      <c r="M28">
        <v>6370448.5</v>
      </c>
      <c r="N28">
        <v>307552.5</v>
      </c>
      <c r="O28">
        <v>137883</v>
      </c>
      <c r="P28">
        <v>47305</v>
      </c>
      <c r="Q28">
        <v>100442.5</v>
      </c>
      <c r="R28">
        <v>52967.5</v>
      </c>
      <c r="S28">
        <v>26771</v>
      </c>
      <c r="T28">
        <v>4304</v>
      </c>
    </row>
    <row r="29" spans="1:20" x14ac:dyDescent="0.35">
      <c r="A29" t="s">
        <v>28</v>
      </c>
      <c r="B29" t="s">
        <v>106</v>
      </c>
      <c r="C29">
        <v>0</v>
      </c>
      <c r="D29">
        <v>12283.5</v>
      </c>
      <c r="E29">
        <v>90584</v>
      </c>
      <c r="F29">
        <v>17098</v>
      </c>
      <c r="G29">
        <v>214862</v>
      </c>
      <c r="H29">
        <v>967248</v>
      </c>
      <c r="I29">
        <v>13319419.5</v>
      </c>
      <c r="J29">
        <v>111389.5</v>
      </c>
      <c r="K29">
        <v>3039850.5</v>
      </c>
      <c r="L29">
        <v>9131416</v>
      </c>
      <c r="M29">
        <v>6512660</v>
      </c>
      <c r="N29">
        <v>528367.5</v>
      </c>
      <c r="O29">
        <v>117327.5</v>
      </c>
      <c r="P29">
        <v>55382</v>
      </c>
      <c r="Q29">
        <v>143548</v>
      </c>
      <c r="R29">
        <v>38717</v>
      </c>
      <c r="S29">
        <v>41235.5</v>
      </c>
      <c r="T29">
        <v>3872</v>
      </c>
    </row>
    <row r="30" spans="1:20" x14ac:dyDescent="0.35">
      <c r="A30" t="s">
        <v>29</v>
      </c>
      <c r="B30" t="s">
        <v>107</v>
      </c>
      <c r="C30">
        <v>0</v>
      </c>
      <c r="D30">
        <v>12312</v>
      </c>
      <c r="E30">
        <v>132004.5</v>
      </c>
      <c r="F30">
        <v>57304.5</v>
      </c>
      <c r="G30">
        <v>194686</v>
      </c>
      <c r="H30">
        <v>1106962.5</v>
      </c>
      <c r="I30">
        <v>14131154</v>
      </c>
      <c r="J30">
        <v>87605</v>
      </c>
      <c r="K30">
        <v>2598688.5</v>
      </c>
      <c r="L30">
        <v>10560940</v>
      </c>
      <c r="M30">
        <v>5876658</v>
      </c>
      <c r="N30">
        <v>436753.5</v>
      </c>
      <c r="O30">
        <v>199350.5</v>
      </c>
      <c r="P30">
        <v>50121</v>
      </c>
      <c r="Q30">
        <v>229499.5</v>
      </c>
      <c r="R30">
        <v>38033.5</v>
      </c>
      <c r="S30">
        <v>26133.5</v>
      </c>
      <c r="T30">
        <v>4027</v>
      </c>
    </row>
    <row r="31" spans="1:20" x14ac:dyDescent="0.35">
      <c r="A31" t="s">
        <v>30</v>
      </c>
      <c r="B31" t="s">
        <v>108</v>
      </c>
      <c r="C31">
        <v>0</v>
      </c>
      <c r="D31">
        <v>10724.5</v>
      </c>
      <c r="E31">
        <v>66876</v>
      </c>
      <c r="F31">
        <v>15497.5</v>
      </c>
      <c r="G31">
        <v>375296</v>
      </c>
      <c r="H31">
        <v>3237266</v>
      </c>
      <c r="I31">
        <v>34147285</v>
      </c>
      <c r="J31">
        <v>229373</v>
      </c>
      <c r="K31">
        <v>6805207.5</v>
      </c>
      <c r="L31">
        <v>45033188</v>
      </c>
      <c r="M31">
        <v>13076733</v>
      </c>
      <c r="N31">
        <v>649415</v>
      </c>
      <c r="O31">
        <v>566114.5</v>
      </c>
      <c r="P31">
        <v>107205</v>
      </c>
      <c r="Q31">
        <v>98052</v>
      </c>
      <c r="R31">
        <v>50505.5</v>
      </c>
      <c r="S31">
        <v>41153</v>
      </c>
      <c r="T31">
        <v>4085</v>
      </c>
    </row>
    <row r="32" spans="1:20" x14ac:dyDescent="0.35">
      <c r="A32" t="s">
        <v>31</v>
      </c>
      <c r="B32" t="s">
        <v>109</v>
      </c>
      <c r="C32">
        <v>0</v>
      </c>
      <c r="D32">
        <v>22446.5</v>
      </c>
      <c r="E32">
        <v>112934.5</v>
      </c>
      <c r="F32">
        <v>57224</v>
      </c>
      <c r="G32">
        <v>330445</v>
      </c>
      <c r="H32">
        <v>1532460</v>
      </c>
      <c r="I32">
        <v>22865326</v>
      </c>
      <c r="J32">
        <v>277930</v>
      </c>
      <c r="K32">
        <v>4592162</v>
      </c>
      <c r="L32">
        <v>24142660</v>
      </c>
      <c r="M32">
        <v>9104547.5</v>
      </c>
      <c r="N32">
        <v>459185.5</v>
      </c>
      <c r="O32">
        <v>369172.5</v>
      </c>
      <c r="P32">
        <v>264835.5</v>
      </c>
      <c r="Q32">
        <v>158881.5</v>
      </c>
      <c r="R32">
        <v>102668.5</v>
      </c>
      <c r="S32">
        <v>149513.5</v>
      </c>
      <c r="T32">
        <v>47173.5</v>
      </c>
    </row>
    <row r="33" spans="1:20" x14ac:dyDescent="0.35">
      <c r="A33" t="s">
        <v>32</v>
      </c>
      <c r="B33" t="s">
        <v>110</v>
      </c>
      <c r="C33">
        <v>0</v>
      </c>
      <c r="D33">
        <v>14591</v>
      </c>
      <c r="E33">
        <v>103716.5</v>
      </c>
      <c r="F33">
        <v>28621.5</v>
      </c>
      <c r="G33">
        <v>256389.5</v>
      </c>
      <c r="H33">
        <v>1616647.5</v>
      </c>
      <c r="I33">
        <v>23006209.5</v>
      </c>
      <c r="J33">
        <v>175709.5</v>
      </c>
      <c r="K33">
        <v>3857601.5</v>
      </c>
      <c r="L33">
        <v>18244524</v>
      </c>
      <c r="M33">
        <v>9303674</v>
      </c>
      <c r="N33">
        <v>685365</v>
      </c>
      <c r="O33">
        <v>261159</v>
      </c>
      <c r="P33">
        <v>125682.5</v>
      </c>
      <c r="Q33">
        <v>135415.5</v>
      </c>
      <c r="R33">
        <v>62573</v>
      </c>
      <c r="S33">
        <v>53238.5</v>
      </c>
      <c r="T33">
        <v>15166.5</v>
      </c>
    </row>
    <row r="34" spans="1:20" x14ac:dyDescent="0.35">
      <c r="A34" t="s">
        <v>33</v>
      </c>
      <c r="B34" t="s">
        <v>111</v>
      </c>
      <c r="C34">
        <v>0</v>
      </c>
      <c r="D34">
        <v>23970.5</v>
      </c>
      <c r="E34">
        <v>120161</v>
      </c>
      <c r="F34">
        <v>63500.5</v>
      </c>
      <c r="G34">
        <v>292279</v>
      </c>
      <c r="H34">
        <v>1173768</v>
      </c>
      <c r="I34">
        <v>20588171</v>
      </c>
      <c r="J34">
        <v>257128.5</v>
      </c>
      <c r="K34">
        <v>3054384.5</v>
      </c>
      <c r="L34">
        <v>14438168</v>
      </c>
      <c r="M34">
        <v>7700305.5</v>
      </c>
      <c r="N34">
        <v>474565.5</v>
      </c>
      <c r="O34">
        <v>294716</v>
      </c>
      <c r="P34">
        <v>242995</v>
      </c>
      <c r="Q34">
        <v>173770.5</v>
      </c>
      <c r="R34">
        <v>103325.5</v>
      </c>
      <c r="S34">
        <v>131719.5</v>
      </c>
      <c r="T34">
        <v>41601</v>
      </c>
    </row>
    <row r="35" spans="1:20" x14ac:dyDescent="0.35">
      <c r="A35" t="s">
        <v>34</v>
      </c>
      <c r="B35" t="s">
        <v>112</v>
      </c>
      <c r="C35">
        <v>0</v>
      </c>
      <c r="D35">
        <v>21487</v>
      </c>
      <c r="E35">
        <v>114626</v>
      </c>
      <c r="F35">
        <v>32289.5</v>
      </c>
      <c r="G35">
        <v>332639</v>
      </c>
      <c r="H35">
        <v>1609700</v>
      </c>
      <c r="I35">
        <v>23392488</v>
      </c>
      <c r="J35">
        <v>162457</v>
      </c>
      <c r="K35">
        <v>4189461</v>
      </c>
      <c r="L35">
        <v>15205792</v>
      </c>
      <c r="M35">
        <v>9466044.5</v>
      </c>
      <c r="N35">
        <v>631578.5</v>
      </c>
      <c r="O35">
        <v>237374</v>
      </c>
      <c r="P35">
        <v>70967.5</v>
      </c>
      <c r="Q35">
        <v>103688.5</v>
      </c>
      <c r="R35">
        <v>59265</v>
      </c>
      <c r="S35">
        <v>40622</v>
      </c>
      <c r="T35">
        <v>5330</v>
      </c>
    </row>
    <row r="36" spans="1:20" x14ac:dyDescent="0.35">
      <c r="A36" t="s">
        <v>35</v>
      </c>
      <c r="B36" t="s">
        <v>113</v>
      </c>
      <c r="C36">
        <v>0</v>
      </c>
      <c r="D36">
        <v>26486</v>
      </c>
      <c r="E36">
        <v>103083</v>
      </c>
      <c r="F36">
        <v>32297</v>
      </c>
      <c r="G36">
        <v>257482.5</v>
      </c>
      <c r="H36">
        <v>1133311.5</v>
      </c>
      <c r="I36">
        <v>19841071</v>
      </c>
      <c r="J36">
        <v>128172.5</v>
      </c>
      <c r="K36">
        <v>3608928.5</v>
      </c>
      <c r="L36">
        <v>13568756</v>
      </c>
      <c r="M36">
        <v>9583926.5</v>
      </c>
      <c r="N36">
        <v>752358.5</v>
      </c>
      <c r="O36">
        <v>220419.5</v>
      </c>
      <c r="P36">
        <v>58001</v>
      </c>
      <c r="Q36">
        <v>122484.5</v>
      </c>
      <c r="R36">
        <v>47822.5</v>
      </c>
      <c r="S36">
        <v>44498.5</v>
      </c>
      <c r="T36">
        <v>7002</v>
      </c>
    </row>
    <row r="37" spans="1:20" x14ac:dyDescent="0.35">
      <c r="A37" t="s">
        <v>36</v>
      </c>
      <c r="B37" t="s">
        <v>114</v>
      </c>
      <c r="C37">
        <v>0</v>
      </c>
      <c r="D37">
        <v>15601</v>
      </c>
      <c r="E37">
        <v>180147.5</v>
      </c>
      <c r="F37">
        <v>102728</v>
      </c>
      <c r="G37">
        <v>175589</v>
      </c>
      <c r="H37">
        <v>596741.5</v>
      </c>
      <c r="I37">
        <v>8085558</v>
      </c>
      <c r="J37">
        <v>84146</v>
      </c>
      <c r="K37">
        <v>1202028.5</v>
      </c>
      <c r="L37">
        <v>3978884</v>
      </c>
      <c r="M37">
        <v>3490553</v>
      </c>
      <c r="N37">
        <v>213056.5</v>
      </c>
      <c r="O37">
        <v>92250</v>
      </c>
      <c r="P37">
        <v>45915</v>
      </c>
      <c r="Q37">
        <v>117933</v>
      </c>
      <c r="R37">
        <v>38825.5</v>
      </c>
      <c r="S37">
        <v>38066.5</v>
      </c>
      <c r="T37">
        <v>2822</v>
      </c>
    </row>
    <row r="38" spans="1:20" x14ac:dyDescent="0.35">
      <c r="A38" t="s">
        <v>37</v>
      </c>
      <c r="B38" t="s">
        <v>115</v>
      </c>
      <c r="C38">
        <v>0</v>
      </c>
      <c r="D38">
        <v>24210.5</v>
      </c>
      <c r="E38">
        <v>117646.5</v>
      </c>
      <c r="F38">
        <v>21679</v>
      </c>
      <c r="G38">
        <v>253684.5</v>
      </c>
      <c r="H38">
        <v>1189958</v>
      </c>
      <c r="I38">
        <v>23698061</v>
      </c>
      <c r="J38">
        <v>150532</v>
      </c>
      <c r="K38">
        <v>3669982.5</v>
      </c>
      <c r="L38">
        <v>9870108</v>
      </c>
      <c r="M38">
        <v>8997490</v>
      </c>
      <c r="N38">
        <v>681897</v>
      </c>
      <c r="O38">
        <v>162028</v>
      </c>
      <c r="P38">
        <v>67654</v>
      </c>
      <c r="Q38">
        <v>138282</v>
      </c>
      <c r="R38">
        <v>43454</v>
      </c>
      <c r="S38">
        <v>34620</v>
      </c>
      <c r="T38">
        <v>5114</v>
      </c>
    </row>
    <row r="39" spans="1:20" x14ac:dyDescent="0.35">
      <c r="A39" t="s">
        <v>38</v>
      </c>
      <c r="B39" t="s">
        <v>116</v>
      </c>
      <c r="C39">
        <v>0</v>
      </c>
      <c r="D39">
        <v>34850.5</v>
      </c>
      <c r="E39">
        <v>93802</v>
      </c>
      <c r="F39">
        <v>19105</v>
      </c>
      <c r="G39">
        <v>461491.5</v>
      </c>
      <c r="H39">
        <v>1158713</v>
      </c>
      <c r="I39">
        <v>38610545</v>
      </c>
      <c r="J39">
        <v>301652.5</v>
      </c>
      <c r="K39">
        <v>20822221.5</v>
      </c>
      <c r="L39">
        <v>31894132</v>
      </c>
      <c r="M39">
        <v>36207429</v>
      </c>
      <c r="N39">
        <v>2165082</v>
      </c>
      <c r="O39">
        <v>389225</v>
      </c>
      <c r="P39">
        <v>154881.5</v>
      </c>
      <c r="Q39">
        <v>125197</v>
      </c>
      <c r="R39">
        <v>77559.5</v>
      </c>
      <c r="S39">
        <v>50768</v>
      </c>
      <c r="T39">
        <v>7005.5</v>
      </c>
    </row>
    <row r="40" spans="1:20" x14ac:dyDescent="0.35">
      <c r="A40" t="s">
        <v>39</v>
      </c>
      <c r="B40" t="s">
        <v>117</v>
      </c>
      <c r="C40">
        <v>0</v>
      </c>
      <c r="D40">
        <v>41504.5</v>
      </c>
      <c r="E40">
        <v>151431</v>
      </c>
      <c r="F40">
        <v>88831</v>
      </c>
      <c r="G40">
        <v>404400</v>
      </c>
      <c r="H40">
        <v>977915</v>
      </c>
      <c r="I40">
        <v>22636611</v>
      </c>
      <c r="J40">
        <v>369926</v>
      </c>
      <c r="K40">
        <v>8453351</v>
      </c>
      <c r="L40">
        <v>10215160</v>
      </c>
      <c r="M40">
        <v>16775037</v>
      </c>
      <c r="N40">
        <v>1093376.5</v>
      </c>
      <c r="O40">
        <v>337415.5</v>
      </c>
      <c r="P40">
        <v>426859.5</v>
      </c>
      <c r="Q40">
        <v>302700.5</v>
      </c>
      <c r="R40">
        <v>159213</v>
      </c>
      <c r="S40">
        <v>293909.5</v>
      </c>
      <c r="T40">
        <v>117340.5</v>
      </c>
    </row>
    <row r="41" spans="1:20" x14ac:dyDescent="0.35">
      <c r="A41" t="s">
        <v>40</v>
      </c>
      <c r="B41" t="s">
        <v>118</v>
      </c>
      <c r="C41">
        <v>0</v>
      </c>
      <c r="D41">
        <v>21422.5</v>
      </c>
      <c r="E41">
        <v>67488.5</v>
      </c>
      <c r="F41">
        <v>24810</v>
      </c>
      <c r="G41">
        <v>245003</v>
      </c>
      <c r="H41">
        <v>1186342.5</v>
      </c>
      <c r="I41">
        <v>35067790</v>
      </c>
      <c r="J41">
        <v>232029.5</v>
      </c>
      <c r="K41">
        <v>12966699</v>
      </c>
      <c r="L41">
        <v>18009456</v>
      </c>
      <c r="M41">
        <v>32527567</v>
      </c>
      <c r="N41">
        <v>2986877.5</v>
      </c>
      <c r="O41">
        <v>240405</v>
      </c>
      <c r="P41">
        <v>102156</v>
      </c>
      <c r="Q41">
        <v>158141</v>
      </c>
      <c r="R41">
        <v>68691</v>
      </c>
      <c r="S41">
        <v>60229</v>
      </c>
      <c r="T41">
        <v>6769.5</v>
      </c>
    </row>
    <row r="42" spans="1:20" x14ac:dyDescent="0.35">
      <c r="A42" t="s">
        <v>41</v>
      </c>
      <c r="B42" t="s">
        <v>119</v>
      </c>
      <c r="C42">
        <v>0</v>
      </c>
      <c r="D42">
        <v>23477.5</v>
      </c>
      <c r="E42">
        <v>79080</v>
      </c>
      <c r="F42">
        <v>48661</v>
      </c>
      <c r="G42">
        <v>247846.5</v>
      </c>
      <c r="H42">
        <v>550295.5</v>
      </c>
      <c r="I42">
        <v>16382059</v>
      </c>
      <c r="J42">
        <v>266028</v>
      </c>
      <c r="K42">
        <v>4975396.5</v>
      </c>
      <c r="L42">
        <v>9803308</v>
      </c>
      <c r="M42">
        <v>10189702</v>
      </c>
      <c r="N42">
        <v>799509</v>
      </c>
      <c r="O42">
        <v>195714</v>
      </c>
      <c r="P42">
        <v>289470.5</v>
      </c>
      <c r="Q42">
        <v>147505.5</v>
      </c>
      <c r="R42">
        <v>120849.5</v>
      </c>
      <c r="S42">
        <v>185658</v>
      </c>
      <c r="T42">
        <v>67148.5</v>
      </c>
    </row>
    <row r="43" spans="1:20" x14ac:dyDescent="0.35">
      <c r="A43" t="s">
        <v>42</v>
      </c>
      <c r="B43" t="s">
        <v>120</v>
      </c>
      <c r="C43">
        <v>0</v>
      </c>
      <c r="D43">
        <v>35995.5</v>
      </c>
      <c r="E43">
        <v>153335.5</v>
      </c>
      <c r="F43">
        <v>120274.5</v>
      </c>
      <c r="G43">
        <v>271804.5</v>
      </c>
      <c r="H43">
        <v>440049</v>
      </c>
      <c r="I43">
        <v>12789329</v>
      </c>
      <c r="J43">
        <v>372406</v>
      </c>
      <c r="K43">
        <v>4318943.5</v>
      </c>
      <c r="L43">
        <v>6508918</v>
      </c>
      <c r="M43">
        <v>8688311.5</v>
      </c>
      <c r="N43">
        <v>500917</v>
      </c>
      <c r="O43">
        <v>232615</v>
      </c>
      <c r="P43">
        <v>437639</v>
      </c>
      <c r="Q43">
        <v>251882.5</v>
      </c>
      <c r="R43">
        <v>171475</v>
      </c>
      <c r="S43">
        <v>263041</v>
      </c>
      <c r="T43">
        <v>113126.5</v>
      </c>
    </row>
    <row r="44" spans="1:20" x14ac:dyDescent="0.35">
      <c r="A44" t="s">
        <v>43</v>
      </c>
      <c r="B44" t="s">
        <v>121</v>
      </c>
      <c r="C44">
        <v>0</v>
      </c>
      <c r="D44">
        <v>28211</v>
      </c>
      <c r="E44">
        <v>83594.5</v>
      </c>
      <c r="F44">
        <v>20133.5</v>
      </c>
      <c r="G44">
        <v>245333.5</v>
      </c>
      <c r="H44">
        <v>677865</v>
      </c>
      <c r="I44">
        <v>19176299</v>
      </c>
      <c r="J44">
        <v>151800</v>
      </c>
      <c r="K44">
        <v>5069198</v>
      </c>
      <c r="L44">
        <v>10723316</v>
      </c>
      <c r="M44">
        <v>10634391.5</v>
      </c>
      <c r="N44">
        <v>748845</v>
      </c>
      <c r="O44">
        <v>180295.5</v>
      </c>
      <c r="P44">
        <v>79970.5</v>
      </c>
      <c r="Q44">
        <v>105866</v>
      </c>
      <c r="R44">
        <v>43088.5</v>
      </c>
      <c r="S44">
        <v>25565.5</v>
      </c>
      <c r="T44">
        <v>2992</v>
      </c>
    </row>
    <row r="45" spans="1:20" x14ac:dyDescent="0.35">
      <c r="A45" t="s">
        <v>44</v>
      </c>
      <c r="B45" t="s">
        <v>122</v>
      </c>
      <c r="C45">
        <v>0</v>
      </c>
      <c r="D45">
        <v>19254</v>
      </c>
      <c r="E45">
        <v>68682</v>
      </c>
      <c r="F45">
        <v>28128</v>
      </c>
      <c r="G45">
        <v>240530.5</v>
      </c>
      <c r="H45">
        <v>775870.5</v>
      </c>
      <c r="I45">
        <v>20174198.5</v>
      </c>
      <c r="J45">
        <v>145893</v>
      </c>
      <c r="K45">
        <v>8414225.5</v>
      </c>
      <c r="L45">
        <v>14157756</v>
      </c>
      <c r="M45">
        <v>21184465</v>
      </c>
      <c r="N45">
        <v>1952914.5</v>
      </c>
      <c r="O45">
        <v>179677</v>
      </c>
      <c r="P45">
        <v>77290</v>
      </c>
      <c r="Q45">
        <v>125019.5</v>
      </c>
      <c r="R45">
        <v>39043</v>
      </c>
      <c r="S45">
        <v>27135.5</v>
      </c>
      <c r="T45">
        <v>3786.5</v>
      </c>
    </row>
    <row r="46" spans="1:20" x14ac:dyDescent="0.35">
      <c r="A46" t="s">
        <v>45</v>
      </c>
      <c r="B46" t="s">
        <v>123</v>
      </c>
      <c r="C46">
        <v>0</v>
      </c>
      <c r="D46">
        <v>68533.5</v>
      </c>
      <c r="E46">
        <v>127268</v>
      </c>
      <c r="F46">
        <v>27841</v>
      </c>
      <c r="G46">
        <v>484271</v>
      </c>
      <c r="H46">
        <v>702470</v>
      </c>
      <c r="I46">
        <v>24571262.5</v>
      </c>
      <c r="J46">
        <v>213827</v>
      </c>
      <c r="K46">
        <v>10642442.5</v>
      </c>
      <c r="L46">
        <v>13777436</v>
      </c>
      <c r="M46">
        <v>21904663</v>
      </c>
      <c r="N46">
        <v>1679633.5</v>
      </c>
      <c r="O46">
        <v>175049</v>
      </c>
      <c r="P46">
        <v>85066.5</v>
      </c>
      <c r="Q46">
        <v>114663.5</v>
      </c>
      <c r="R46">
        <v>57381.5</v>
      </c>
      <c r="S46">
        <v>55756.5</v>
      </c>
      <c r="T46">
        <v>5235.5</v>
      </c>
    </row>
    <row r="47" spans="1:20" x14ac:dyDescent="0.35">
      <c r="A47" t="s">
        <v>46</v>
      </c>
      <c r="B47" t="s">
        <v>124</v>
      </c>
      <c r="C47">
        <v>0</v>
      </c>
      <c r="D47">
        <v>43099.5</v>
      </c>
      <c r="E47">
        <v>111718.5</v>
      </c>
      <c r="F47">
        <v>56201.5</v>
      </c>
      <c r="G47">
        <v>257989.5</v>
      </c>
      <c r="H47">
        <v>675544.5</v>
      </c>
      <c r="I47">
        <v>18294999.5</v>
      </c>
      <c r="J47">
        <v>155243.5</v>
      </c>
      <c r="K47">
        <v>7734801.5</v>
      </c>
      <c r="L47">
        <v>11672568</v>
      </c>
      <c r="M47">
        <v>15048858.5</v>
      </c>
      <c r="N47">
        <v>847714.5</v>
      </c>
      <c r="O47">
        <v>172578.5</v>
      </c>
      <c r="P47">
        <v>82187</v>
      </c>
      <c r="Q47">
        <v>126010.5</v>
      </c>
      <c r="R47">
        <v>49645</v>
      </c>
      <c r="S47">
        <v>35507.5</v>
      </c>
      <c r="T47">
        <v>2649.5</v>
      </c>
    </row>
    <row r="48" spans="1:20" x14ac:dyDescent="0.35">
      <c r="A48" t="s">
        <v>47</v>
      </c>
      <c r="B48" t="s">
        <v>125</v>
      </c>
      <c r="C48">
        <v>0</v>
      </c>
      <c r="D48">
        <v>23226.5</v>
      </c>
      <c r="E48">
        <v>118139.5</v>
      </c>
      <c r="F48">
        <v>33853.5</v>
      </c>
      <c r="G48">
        <v>357518.5</v>
      </c>
      <c r="H48">
        <v>1024643</v>
      </c>
      <c r="I48">
        <v>32251206.5</v>
      </c>
      <c r="J48">
        <v>234514.5</v>
      </c>
      <c r="K48">
        <v>13402012.5</v>
      </c>
      <c r="L48">
        <v>24036944</v>
      </c>
      <c r="M48">
        <v>23666081.5</v>
      </c>
      <c r="N48">
        <v>1337044.5</v>
      </c>
      <c r="O48">
        <v>343543</v>
      </c>
      <c r="P48">
        <v>140706</v>
      </c>
      <c r="Q48">
        <v>136613</v>
      </c>
      <c r="R48">
        <v>81332</v>
      </c>
      <c r="S48">
        <v>43785</v>
      </c>
      <c r="T48">
        <v>4472.5</v>
      </c>
    </row>
    <row r="49" spans="1:20" x14ac:dyDescent="0.35">
      <c r="A49" t="s">
        <v>48</v>
      </c>
      <c r="B49" t="s">
        <v>126</v>
      </c>
      <c r="C49">
        <v>0</v>
      </c>
      <c r="D49">
        <v>12643</v>
      </c>
      <c r="E49">
        <v>112747</v>
      </c>
      <c r="F49">
        <v>48299.5</v>
      </c>
      <c r="G49">
        <v>208854</v>
      </c>
      <c r="H49">
        <v>729471.5</v>
      </c>
      <c r="I49">
        <v>21911280</v>
      </c>
      <c r="J49">
        <v>156482.5</v>
      </c>
      <c r="K49">
        <v>7620554.5</v>
      </c>
      <c r="L49">
        <v>12511820</v>
      </c>
      <c r="M49">
        <v>13919794</v>
      </c>
      <c r="N49">
        <v>1052081.5</v>
      </c>
      <c r="O49">
        <v>207665.5</v>
      </c>
      <c r="P49">
        <v>79344</v>
      </c>
      <c r="Q49">
        <v>85595</v>
      </c>
      <c r="R49">
        <v>55900.5</v>
      </c>
      <c r="S49">
        <v>37820.5</v>
      </c>
      <c r="T49">
        <v>2276.5</v>
      </c>
    </row>
    <row r="50" spans="1:20" x14ac:dyDescent="0.35">
      <c r="A50" t="s">
        <v>49</v>
      </c>
      <c r="B50" t="s">
        <v>127</v>
      </c>
      <c r="C50">
        <v>0</v>
      </c>
      <c r="D50">
        <v>14538</v>
      </c>
      <c r="E50">
        <v>56739.5</v>
      </c>
      <c r="F50">
        <v>17449.5</v>
      </c>
      <c r="G50">
        <v>136945</v>
      </c>
      <c r="H50">
        <v>538048</v>
      </c>
      <c r="I50">
        <v>18160914</v>
      </c>
      <c r="J50">
        <v>121837.5</v>
      </c>
      <c r="K50">
        <v>5177983.5</v>
      </c>
      <c r="L50">
        <v>8062349</v>
      </c>
      <c r="M50">
        <v>12846849.5</v>
      </c>
      <c r="N50">
        <v>1022619</v>
      </c>
      <c r="O50">
        <v>103277</v>
      </c>
      <c r="P50">
        <v>45194.5</v>
      </c>
      <c r="Q50">
        <v>52466.5</v>
      </c>
      <c r="R50">
        <v>43003</v>
      </c>
      <c r="S50">
        <v>28957.5</v>
      </c>
      <c r="T50">
        <v>2982.5</v>
      </c>
    </row>
    <row r="51" spans="1:20" x14ac:dyDescent="0.35">
      <c r="A51" t="s">
        <v>50</v>
      </c>
      <c r="B51" t="s">
        <v>128</v>
      </c>
      <c r="C51">
        <v>0</v>
      </c>
      <c r="D51">
        <v>14550</v>
      </c>
      <c r="E51">
        <v>49045.5</v>
      </c>
      <c r="F51">
        <v>17280.5</v>
      </c>
      <c r="G51">
        <v>129661.5</v>
      </c>
      <c r="H51">
        <v>344602.5</v>
      </c>
      <c r="I51">
        <v>13452158.5</v>
      </c>
      <c r="J51">
        <v>124854.5</v>
      </c>
      <c r="K51">
        <v>5560275</v>
      </c>
      <c r="L51">
        <v>7782280.5</v>
      </c>
      <c r="M51">
        <v>11506546.5</v>
      </c>
      <c r="N51">
        <v>783509.5</v>
      </c>
      <c r="O51">
        <v>102349</v>
      </c>
      <c r="P51">
        <v>59076</v>
      </c>
      <c r="Q51">
        <v>79512.5</v>
      </c>
      <c r="R51">
        <v>43731.5</v>
      </c>
      <c r="S51">
        <v>34327</v>
      </c>
      <c r="T51">
        <v>4825</v>
      </c>
    </row>
    <row r="52" spans="1:20" x14ac:dyDescent="0.35">
      <c r="A52" t="s">
        <v>51</v>
      </c>
      <c r="B52" t="s">
        <v>129</v>
      </c>
      <c r="C52">
        <v>0</v>
      </c>
      <c r="D52">
        <v>10768</v>
      </c>
      <c r="E52">
        <v>38116</v>
      </c>
      <c r="F52">
        <v>15573</v>
      </c>
      <c r="G52">
        <v>163519</v>
      </c>
      <c r="H52">
        <v>542191</v>
      </c>
      <c r="I52">
        <v>17528566.5</v>
      </c>
      <c r="J52">
        <v>121198</v>
      </c>
      <c r="K52">
        <v>7570154</v>
      </c>
      <c r="L52">
        <v>11097456</v>
      </c>
      <c r="M52">
        <v>13854610</v>
      </c>
      <c r="N52">
        <v>1016978</v>
      </c>
      <c r="O52">
        <v>146569</v>
      </c>
      <c r="P52">
        <v>60717</v>
      </c>
      <c r="Q52">
        <v>56206</v>
      </c>
      <c r="R52">
        <v>51418</v>
      </c>
      <c r="S52">
        <v>28417</v>
      </c>
      <c r="T52">
        <v>3391.5</v>
      </c>
    </row>
    <row r="53" spans="1:20" x14ac:dyDescent="0.35">
      <c r="A53" t="s">
        <v>52</v>
      </c>
      <c r="B53" t="s">
        <v>130</v>
      </c>
      <c r="C53">
        <v>0</v>
      </c>
      <c r="D53">
        <v>12220.5</v>
      </c>
      <c r="E53">
        <v>58001</v>
      </c>
      <c r="F53">
        <v>20724</v>
      </c>
      <c r="G53">
        <v>154437</v>
      </c>
      <c r="H53">
        <v>579604</v>
      </c>
      <c r="I53">
        <v>16939200.5</v>
      </c>
      <c r="J53">
        <v>122491</v>
      </c>
      <c r="K53">
        <v>4867785.5</v>
      </c>
      <c r="L53">
        <v>7374280</v>
      </c>
      <c r="M53">
        <v>11543287</v>
      </c>
      <c r="N53">
        <v>1203930</v>
      </c>
      <c r="O53">
        <v>114816.5</v>
      </c>
      <c r="P53">
        <v>48766.5</v>
      </c>
      <c r="Q53">
        <v>51207.5</v>
      </c>
      <c r="R53">
        <v>38024</v>
      </c>
      <c r="S53">
        <v>24076</v>
      </c>
      <c r="T53">
        <v>2921</v>
      </c>
    </row>
    <row r="54" spans="1:20" x14ac:dyDescent="0.35">
      <c r="A54" t="s">
        <v>53</v>
      </c>
      <c r="B54" t="s">
        <v>131</v>
      </c>
      <c r="C54">
        <v>0</v>
      </c>
      <c r="D54">
        <v>14759.5</v>
      </c>
      <c r="E54">
        <v>149766</v>
      </c>
      <c r="F54">
        <v>81009</v>
      </c>
      <c r="G54">
        <v>189261.5</v>
      </c>
      <c r="H54">
        <v>706712.5</v>
      </c>
      <c r="I54">
        <v>18290232</v>
      </c>
      <c r="J54">
        <v>157704.5</v>
      </c>
      <c r="K54">
        <v>6082481.5</v>
      </c>
      <c r="L54">
        <v>10777704</v>
      </c>
      <c r="M54">
        <v>12611956</v>
      </c>
      <c r="N54">
        <v>1052027</v>
      </c>
      <c r="O54">
        <v>156472.5</v>
      </c>
      <c r="P54">
        <v>71181.5</v>
      </c>
      <c r="Q54">
        <v>57236</v>
      </c>
      <c r="R54">
        <v>53499</v>
      </c>
      <c r="S54">
        <v>32682</v>
      </c>
      <c r="T54">
        <v>4377</v>
      </c>
    </row>
    <row r="55" spans="1:20" x14ac:dyDescent="0.35">
      <c r="A55" t="s">
        <v>54</v>
      </c>
      <c r="B55" t="s">
        <v>132</v>
      </c>
      <c r="C55">
        <v>0</v>
      </c>
      <c r="D55">
        <v>15072.5</v>
      </c>
      <c r="E55">
        <v>71015</v>
      </c>
      <c r="F55">
        <v>18830.5</v>
      </c>
      <c r="G55">
        <v>210146.5</v>
      </c>
      <c r="H55">
        <v>745341</v>
      </c>
      <c r="I55">
        <v>20765898</v>
      </c>
      <c r="J55">
        <v>133707.5</v>
      </c>
      <c r="K55">
        <v>6183898.5</v>
      </c>
      <c r="L55">
        <v>10046744</v>
      </c>
      <c r="M55">
        <v>13296729</v>
      </c>
      <c r="N55">
        <v>1226055.5</v>
      </c>
      <c r="O55">
        <v>149425.5</v>
      </c>
      <c r="P55">
        <v>67463</v>
      </c>
      <c r="Q55">
        <v>65922</v>
      </c>
      <c r="R55">
        <v>36261.5</v>
      </c>
      <c r="S55">
        <v>28301</v>
      </c>
      <c r="T55">
        <v>7350</v>
      </c>
    </row>
    <row r="56" spans="1:20" x14ac:dyDescent="0.35">
      <c r="A56" t="s">
        <v>55</v>
      </c>
      <c r="B56" t="s">
        <v>133</v>
      </c>
      <c r="C56">
        <v>0</v>
      </c>
      <c r="D56">
        <v>20027</v>
      </c>
      <c r="E56">
        <v>80192.5</v>
      </c>
      <c r="F56">
        <v>31885</v>
      </c>
      <c r="G56">
        <v>168247</v>
      </c>
      <c r="H56">
        <v>684170.5</v>
      </c>
      <c r="I56">
        <v>22974565.5</v>
      </c>
      <c r="J56">
        <v>165478</v>
      </c>
      <c r="K56">
        <v>9571821</v>
      </c>
      <c r="L56">
        <v>11992952</v>
      </c>
      <c r="M56">
        <v>18798930.5</v>
      </c>
      <c r="N56">
        <v>1444511</v>
      </c>
      <c r="O56">
        <v>166817</v>
      </c>
      <c r="P56">
        <v>74139</v>
      </c>
      <c r="Q56">
        <v>91123.5</v>
      </c>
      <c r="R56">
        <v>54811</v>
      </c>
      <c r="S56">
        <v>30298</v>
      </c>
      <c r="T56">
        <v>5063.5</v>
      </c>
    </row>
    <row r="57" spans="1:20" x14ac:dyDescent="0.35">
      <c r="A57" t="s">
        <v>56</v>
      </c>
      <c r="B57" t="s">
        <v>134</v>
      </c>
      <c r="C57">
        <v>0</v>
      </c>
      <c r="D57">
        <v>12978.5</v>
      </c>
      <c r="E57">
        <v>57731</v>
      </c>
      <c r="F57">
        <v>10140.5</v>
      </c>
      <c r="G57">
        <v>156191.5</v>
      </c>
      <c r="H57">
        <v>440784.5</v>
      </c>
      <c r="I57">
        <v>16582450.5</v>
      </c>
      <c r="J57">
        <v>126061.5</v>
      </c>
      <c r="K57">
        <v>5315238.5</v>
      </c>
      <c r="L57">
        <v>7118624</v>
      </c>
      <c r="M57">
        <v>11490212.5</v>
      </c>
      <c r="N57">
        <v>899882.5</v>
      </c>
      <c r="O57">
        <v>106839.5</v>
      </c>
      <c r="P57">
        <v>60000.5</v>
      </c>
      <c r="Q57">
        <v>71831.5</v>
      </c>
      <c r="R57">
        <v>38331.5</v>
      </c>
      <c r="S57">
        <v>22872.5</v>
      </c>
      <c r="T57">
        <v>3964</v>
      </c>
    </row>
    <row r="58" spans="1:20" x14ac:dyDescent="0.35">
      <c r="A58" t="s">
        <v>57</v>
      </c>
      <c r="B58" t="s">
        <v>135</v>
      </c>
      <c r="C58">
        <v>0</v>
      </c>
      <c r="D58">
        <v>4620.5</v>
      </c>
      <c r="E58">
        <v>10444.5</v>
      </c>
      <c r="F58">
        <v>11065</v>
      </c>
      <c r="G58">
        <v>12024.5</v>
      </c>
      <c r="H58">
        <v>67246.5</v>
      </c>
      <c r="I58">
        <v>664498.5</v>
      </c>
      <c r="J58">
        <v>10459</v>
      </c>
      <c r="K58">
        <v>165356.5</v>
      </c>
      <c r="L58">
        <v>519909</v>
      </c>
      <c r="M58">
        <v>300390</v>
      </c>
      <c r="N58">
        <v>20470</v>
      </c>
      <c r="O58">
        <v>7461</v>
      </c>
      <c r="P58">
        <v>10186</v>
      </c>
      <c r="Q58">
        <v>3113</v>
      </c>
      <c r="R58">
        <v>15753</v>
      </c>
      <c r="S58">
        <v>1602</v>
      </c>
      <c r="T58">
        <v>0</v>
      </c>
    </row>
    <row r="59" spans="1:20" x14ac:dyDescent="0.35">
      <c r="A59" t="s">
        <v>58</v>
      </c>
      <c r="B59" t="s">
        <v>136</v>
      </c>
      <c r="C59">
        <v>0</v>
      </c>
      <c r="D59">
        <v>12326.5</v>
      </c>
      <c r="E59">
        <v>101454.5</v>
      </c>
      <c r="F59">
        <v>43738.5</v>
      </c>
      <c r="G59">
        <v>200939</v>
      </c>
      <c r="H59">
        <v>1176722</v>
      </c>
      <c r="I59">
        <v>15042858.5</v>
      </c>
      <c r="J59">
        <v>84177</v>
      </c>
      <c r="K59">
        <v>2884416.5</v>
      </c>
      <c r="L59">
        <v>9946364</v>
      </c>
      <c r="M59">
        <v>5418873.5</v>
      </c>
      <c r="N59">
        <v>445452</v>
      </c>
      <c r="O59">
        <v>152094</v>
      </c>
      <c r="P59">
        <v>43317</v>
      </c>
      <c r="Q59">
        <v>59153</v>
      </c>
      <c r="R59">
        <v>35452</v>
      </c>
      <c r="S59">
        <v>31312</v>
      </c>
      <c r="T59">
        <v>4940.5</v>
      </c>
    </row>
    <row r="60" spans="1:20" x14ac:dyDescent="0.35">
      <c r="A60" t="s">
        <v>59</v>
      </c>
      <c r="B60" t="s">
        <v>137</v>
      </c>
      <c r="C60">
        <v>0</v>
      </c>
      <c r="D60">
        <v>2256.5</v>
      </c>
      <c r="E60">
        <v>1848</v>
      </c>
      <c r="F60">
        <v>3239</v>
      </c>
      <c r="G60">
        <v>493</v>
      </c>
      <c r="H60">
        <v>2534</v>
      </c>
      <c r="I60">
        <v>5840.5</v>
      </c>
      <c r="J60">
        <v>3635</v>
      </c>
      <c r="K60">
        <v>2145</v>
      </c>
      <c r="L60">
        <v>3255.5</v>
      </c>
      <c r="M60">
        <v>1718</v>
      </c>
      <c r="N60">
        <v>2099</v>
      </c>
      <c r="O60">
        <v>1608</v>
      </c>
      <c r="P60">
        <v>4851</v>
      </c>
      <c r="Q60">
        <v>628</v>
      </c>
      <c r="R60">
        <v>13946</v>
      </c>
      <c r="S60">
        <v>3514</v>
      </c>
      <c r="T60">
        <v>1185</v>
      </c>
    </row>
    <row r="61" spans="1:20" x14ac:dyDescent="0.35">
      <c r="A61" t="s">
        <v>60</v>
      </c>
      <c r="B61" t="s">
        <v>138</v>
      </c>
      <c r="C61">
        <v>0</v>
      </c>
      <c r="D61">
        <v>12814</v>
      </c>
      <c r="E61">
        <v>62458.5</v>
      </c>
      <c r="F61">
        <v>36037.5</v>
      </c>
      <c r="G61">
        <v>172010.5</v>
      </c>
      <c r="H61">
        <v>942929</v>
      </c>
      <c r="I61">
        <v>11275458</v>
      </c>
      <c r="J61">
        <v>102876</v>
      </c>
      <c r="K61">
        <v>2275704.5</v>
      </c>
      <c r="L61">
        <v>7881504</v>
      </c>
      <c r="M61">
        <v>4651180</v>
      </c>
      <c r="N61">
        <v>333250.5</v>
      </c>
      <c r="O61">
        <v>138492.5</v>
      </c>
      <c r="P61">
        <v>93963</v>
      </c>
      <c r="Q61">
        <v>61856.5</v>
      </c>
      <c r="R61">
        <v>52357</v>
      </c>
      <c r="S61">
        <v>55528</v>
      </c>
      <c r="T61">
        <v>16165</v>
      </c>
    </row>
    <row r="62" spans="1:20" x14ac:dyDescent="0.35">
      <c r="A62" t="s">
        <v>61</v>
      </c>
      <c r="B62" t="s">
        <v>139</v>
      </c>
      <c r="C62">
        <v>0</v>
      </c>
      <c r="D62">
        <v>15879.5</v>
      </c>
      <c r="E62">
        <v>134670</v>
      </c>
      <c r="F62">
        <v>52493.5</v>
      </c>
      <c r="G62">
        <v>277489.5</v>
      </c>
      <c r="H62">
        <v>1609137.5</v>
      </c>
      <c r="I62">
        <v>19713433.5</v>
      </c>
      <c r="J62">
        <v>121137.5</v>
      </c>
      <c r="K62">
        <v>4509483.5</v>
      </c>
      <c r="L62">
        <v>16482896</v>
      </c>
      <c r="M62">
        <v>7327313</v>
      </c>
      <c r="N62">
        <v>623245.5</v>
      </c>
      <c r="O62">
        <v>205766</v>
      </c>
      <c r="P62">
        <v>83687</v>
      </c>
      <c r="Q62">
        <v>87880.5</v>
      </c>
      <c r="R62">
        <v>47029</v>
      </c>
      <c r="S62">
        <v>37338.5</v>
      </c>
      <c r="T62">
        <v>5495.5</v>
      </c>
    </row>
    <row r="63" spans="1:20" x14ac:dyDescent="0.35">
      <c r="A63" t="s">
        <v>62</v>
      </c>
      <c r="B63" t="s">
        <v>140</v>
      </c>
      <c r="C63">
        <v>0</v>
      </c>
      <c r="D63">
        <v>12015.5</v>
      </c>
      <c r="E63">
        <v>56750</v>
      </c>
      <c r="F63">
        <v>17934.5</v>
      </c>
      <c r="G63">
        <v>201835.5</v>
      </c>
      <c r="H63">
        <v>1349073.5</v>
      </c>
      <c r="I63">
        <v>16780865</v>
      </c>
      <c r="J63">
        <v>99729.5</v>
      </c>
      <c r="K63">
        <v>3067298.5</v>
      </c>
      <c r="L63">
        <v>11451712</v>
      </c>
      <c r="M63">
        <v>6509288</v>
      </c>
      <c r="N63">
        <v>480070</v>
      </c>
      <c r="O63">
        <v>155226.5</v>
      </c>
      <c r="P63">
        <v>49266</v>
      </c>
      <c r="Q63">
        <v>67572.5</v>
      </c>
      <c r="R63">
        <v>31239</v>
      </c>
      <c r="S63">
        <v>27852</v>
      </c>
      <c r="T63">
        <v>4167</v>
      </c>
    </row>
    <row r="64" spans="1:20" x14ac:dyDescent="0.35">
      <c r="A64" t="s">
        <v>63</v>
      </c>
      <c r="B64" t="s">
        <v>141</v>
      </c>
      <c r="C64">
        <v>0</v>
      </c>
      <c r="D64">
        <v>23596.5</v>
      </c>
      <c r="E64">
        <v>130975</v>
      </c>
      <c r="F64">
        <v>48809</v>
      </c>
      <c r="G64">
        <v>284960.5</v>
      </c>
      <c r="H64">
        <v>1895328</v>
      </c>
      <c r="I64">
        <v>23214808.5</v>
      </c>
      <c r="J64">
        <v>145297.5</v>
      </c>
      <c r="K64">
        <v>4774204</v>
      </c>
      <c r="L64">
        <v>17460640</v>
      </c>
      <c r="M64">
        <v>8516249</v>
      </c>
      <c r="N64">
        <v>712551.5</v>
      </c>
      <c r="O64">
        <v>255999</v>
      </c>
      <c r="P64">
        <v>85714</v>
      </c>
      <c r="Q64">
        <v>107615</v>
      </c>
      <c r="R64">
        <v>30050.5</v>
      </c>
      <c r="S64">
        <v>29707.5</v>
      </c>
      <c r="T64">
        <v>4687</v>
      </c>
    </row>
    <row r="65" spans="1:20" x14ac:dyDescent="0.35">
      <c r="A65" t="s">
        <v>64</v>
      </c>
      <c r="B65" t="s">
        <v>142</v>
      </c>
      <c r="C65">
        <v>0</v>
      </c>
      <c r="D65">
        <v>12843</v>
      </c>
      <c r="E65">
        <v>71176</v>
      </c>
      <c r="F65">
        <v>32396</v>
      </c>
      <c r="G65">
        <v>182716.5</v>
      </c>
      <c r="H65">
        <v>941399</v>
      </c>
      <c r="I65">
        <v>18568623.5</v>
      </c>
      <c r="J65">
        <v>123064.5</v>
      </c>
      <c r="K65">
        <v>4266431</v>
      </c>
      <c r="L65">
        <v>8497228</v>
      </c>
      <c r="M65">
        <v>7107609.5</v>
      </c>
      <c r="N65">
        <v>614022</v>
      </c>
      <c r="O65">
        <v>159520.5</v>
      </c>
      <c r="P65">
        <v>63253</v>
      </c>
      <c r="Q65">
        <v>66043.5</v>
      </c>
      <c r="R65">
        <v>50380</v>
      </c>
      <c r="S65">
        <v>32542</v>
      </c>
      <c r="T65">
        <v>4648.5</v>
      </c>
    </row>
    <row r="66" spans="1:20" x14ac:dyDescent="0.35">
      <c r="A66" t="s">
        <v>65</v>
      </c>
      <c r="B66" t="s">
        <v>143</v>
      </c>
      <c r="C66">
        <v>0</v>
      </c>
      <c r="D66">
        <v>14947.5</v>
      </c>
      <c r="E66">
        <v>98358</v>
      </c>
      <c r="F66">
        <v>46307.5</v>
      </c>
      <c r="G66">
        <v>253479.5</v>
      </c>
      <c r="H66">
        <v>1150132</v>
      </c>
      <c r="I66">
        <v>20728708.5</v>
      </c>
      <c r="J66">
        <v>118658</v>
      </c>
      <c r="K66">
        <v>3948480.5</v>
      </c>
      <c r="L66">
        <v>11539868</v>
      </c>
      <c r="M66">
        <v>7746316.5</v>
      </c>
      <c r="N66">
        <v>483175</v>
      </c>
      <c r="O66">
        <v>154095</v>
      </c>
      <c r="P66">
        <v>62593.5</v>
      </c>
      <c r="Q66">
        <v>72123.5</v>
      </c>
      <c r="R66">
        <v>49534</v>
      </c>
      <c r="S66">
        <v>30738.5</v>
      </c>
      <c r="T66">
        <v>2549.5</v>
      </c>
    </row>
    <row r="67" spans="1:20" x14ac:dyDescent="0.35">
      <c r="A67" t="s">
        <v>66</v>
      </c>
      <c r="B67" t="s">
        <v>144</v>
      </c>
      <c r="C67">
        <v>0</v>
      </c>
      <c r="D67">
        <v>21238</v>
      </c>
      <c r="E67">
        <v>217919</v>
      </c>
      <c r="F67">
        <v>124436.5</v>
      </c>
      <c r="G67">
        <v>339978.5</v>
      </c>
      <c r="H67">
        <v>1882809.5</v>
      </c>
      <c r="I67">
        <v>27172716</v>
      </c>
      <c r="J67">
        <v>189122</v>
      </c>
      <c r="K67">
        <v>8404902.5</v>
      </c>
      <c r="L67">
        <v>25215980</v>
      </c>
      <c r="M67">
        <v>10391645</v>
      </c>
      <c r="N67">
        <v>603888.5</v>
      </c>
      <c r="O67">
        <v>365666.5</v>
      </c>
      <c r="P67">
        <v>101345</v>
      </c>
      <c r="Q67">
        <v>64511.5</v>
      </c>
      <c r="R67">
        <v>64262</v>
      </c>
      <c r="S67">
        <v>51153.5</v>
      </c>
      <c r="T67">
        <v>4858.5</v>
      </c>
    </row>
    <row r="68" spans="1:20" x14ac:dyDescent="0.35">
      <c r="A68" t="s">
        <v>67</v>
      </c>
      <c r="B68" t="s">
        <v>145</v>
      </c>
      <c r="C68">
        <v>0</v>
      </c>
      <c r="D68">
        <v>12090.5</v>
      </c>
      <c r="E68">
        <v>71501</v>
      </c>
      <c r="F68">
        <v>21019</v>
      </c>
      <c r="G68">
        <v>275414</v>
      </c>
      <c r="H68">
        <v>1240640</v>
      </c>
      <c r="I68">
        <v>18928894</v>
      </c>
      <c r="J68">
        <v>155061</v>
      </c>
      <c r="K68">
        <v>4417996.5</v>
      </c>
      <c r="L68">
        <v>10418568</v>
      </c>
      <c r="M68">
        <v>8327468</v>
      </c>
      <c r="N68">
        <v>585196</v>
      </c>
      <c r="O68">
        <v>164329</v>
      </c>
      <c r="P68">
        <v>77284</v>
      </c>
      <c r="Q68">
        <v>77678</v>
      </c>
      <c r="R68">
        <v>44800.5</v>
      </c>
      <c r="S68">
        <v>43605.5</v>
      </c>
      <c r="T68">
        <v>6987</v>
      </c>
    </row>
    <row r="69" spans="1:20" x14ac:dyDescent="0.35">
      <c r="A69" t="s">
        <v>68</v>
      </c>
      <c r="B69" t="s">
        <v>146</v>
      </c>
      <c r="C69">
        <v>0</v>
      </c>
      <c r="D69">
        <v>16568</v>
      </c>
      <c r="E69">
        <v>52424</v>
      </c>
      <c r="F69">
        <v>12557</v>
      </c>
      <c r="G69">
        <v>152214.5</v>
      </c>
      <c r="H69">
        <v>750446</v>
      </c>
      <c r="I69">
        <v>9656772.5</v>
      </c>
      <c r="J69">
        <v>75685.5</v>
      </c>
      <c r="K69">
        <v>2275562</v>
      </c>
      <c r="L69">
        <v>6124537.5</v>
      </c>
      <c r="M69">
        <v>4237502</v>
      </c>
      <c r="N69">
        <v>275040</v>
      </c>
      <c r="O69">
        <v>87570</v>
      </c>
      <c r="P69">
        <v>62415.5</v>
      </c>
      <c r="Q69">
        <v>75408.5</v>
      </c>
      <c r="R69">
        <v>34240.5</v>
      </c>
      <c r="S69">
        <v>32683.5</v>
      </c>
      <c r="T69">
        <v>5918</v>
      </c>
    </row>
    <row r="70" spans="1:20" x14ac:dyDescent="0.35">
      <c r="A70" t="s">
        <v>69</v>
      </c>
      <c r="B70" t="s">
        <v>147</v>
      </c>
      <c r="C70">
        <v>0</v>
      </c>
      <c r="D70">
        <v>11029</v>
      </c>
      <c r="E70">
        <v>44723</v>
      </c>
      <c r="F70">
        <v>12508</v>
      </c>
      <c r="G70">
        <v>175911</v>
      </c>
      <c r="H70">
        <v>1110774</v>
      </c>
      <c r="I70">
        <v>16521847</v>
      </c>
      <c r="J70">
        <v>102701</v>
      </c>
      <c r="K70">
        <v>3225789</v>
      </c>
      <c r="L70">
        <v>9293240</v>
      </c>
      <c r="M70">
        <v>6024179.5</v>
      </c>
      <c r="N70">
        <v>424724.5</v>
      </c>
      <c r="O70">
        <v>117388.5</v>
      </c>
      <c r="P70">
        <v>41758.5</v>
      </c>
      <c r="Q70">
        <v>70424</v>
      </c>
      <c r="R70">
        <v>33668</v>
      </c>
      <c r="S70">
        <v>18365.5</v>
      </c>
      <c r="T70">
        <v>1932</v>
      </c>
    </row>
    <row r="71" spans="1:20" x14ac:dyDescent="0.35">
      <c r="A71" t="s">
        <v>70</v>
      </c>
      <c r="B71" t="s">
        <v>148</v>
      </c>
      <c r="C71">
        <v>0</v>
      </c>
      <c r="D71">
        <v>20024</v>
      </c>
      <c r="E71">
        <v>67913</v>
      </c>
      <c r="F71">
        <v>20145.5</v>
      </c>
      <c r="G71">
        <v>170793</v>
      </c>
      <c r="H71">
        <v>1337718</v>
      </c>
      <c r="I71">
        <v>13514284</v>
      </c>
      <c r="J71">
        <v>85450.5</v>
      </c>
      <c r="K71">
        <v>3214971</v>
      </c>
      <c r="L71">
        <v>8634488</v>
      </c>
      <c r="M71">
        <v>5831438.5</v>
      </c>
      <c r="N71">
        <v>382705.5</v>
      </c>
      <c r="O71">
        <v>120849</v>
      </c>
      <c r="P71">
        <v>50350</v>
      </c>
      <c r="Q71">
        <v>60559.5</v>
      </c>
      <c r="R71">
        <v>26837</v>
      </c>
      <c r="S71">
        <v>21072.5</v>
      </c>
      <c r="T71">
        <v>2813</v>
      </c>
    </row>
    <row r="72" spans="1:20" x14ac:dyDescent="0.35">
      <c r="A72" t="s">
        <v>71</v>
      </c>
      <c r="B72" t="s">
        <v>149</v>
      </c>
      <c r="C72">
        <v>0</v>
      </c>
      <c r="D72">
        <v>11830.5</v>
      </c>
      <c r="E72">
        <v>180270</v>
      </c>
      <c r="F72">
        <v>103149.5</v>
      </c>
      <c r="G72">
        <v>179871</v>
      </c>
      <c r="H72">
        <v>795261</v>
      </c>
      <c r="I72">
        <v>7518687</v>
      </c>
      <c r="J72">
        <v>73927</v>
      </c>
      <c r="K72">
        <v>1467760.5</v>
      </c>
      <c r="L72">
        <v>3765245</v>
      </c>
      <c r="M72">
        <v>3234344</v>
      </c>
      <c r="N72">
        <v>147496</v>
      </c>
      <c r="O72">
        <v>72515</v>
      </c>
      <c r="P72">
        <v>49887.5</v>
      </c>
      <c r="Q72">
        <v>92628.5</v>
      </c>
      <c r="R72">
        <v>33639</v>
      </c>
      <c r="S72">
        <v>28132</v>
      </c>
      <c r="T72">
        <v>5141</v>
      </c>
    </row>
    <row r="73" spans="1:20" x14ac:dyDescent="0.35">
      <c r="A73" t="s">
        <v>72</v>
      </c>
      <c r="B73" t="s">
        <v>150</v>
      </c>
      <c r="C73">
        <v>0</v>
      </c>
      <c r="D73">
        <v>38465</v>
      </c>
      <c r="E73">
        <v>149537.5</v>
      </c>
      <c r="F73">
        <v>102178.5</v>
      </c>
      <c r="G73">
        <v>323379.5</v>
      </c>
      <c r="H73">
        <v>1160685.5</v>
      </c>
      <c r="I73">
        <v>17551103</v>
      </c>
      <c r="J73">
        <v>425056</v>
      </c>
      <c r="K73">
        <v>4994501.5</v>
      </c>
      <c r="L73">
        <v>11581776</v>
      </c>
      <c r="M73">
        <v>7737182.5</v>
      </c>
      <c r="N73">
        <v>536212.5</v>
      </c>
      <c r="O73">
        <v>406893</v>
      </c>
      <c r="P73">
        <v>386021.5</v>
      </c>
      <c r="Q73">
        <v>356643.5</v>
      </c>
      <c r="R73">
        <v>162437</v>
      </c>
      <c r="S73">
        <v>220506.5</v>
      </c>
      <c r="T73">
        <v>90313.5</v>
      </c>
    </row>
    <row r="74" spans="1:20" x14ac:dyDescent="0.35">
      <c r="A74" t="s">
        <v>73</v>
      </c>
      <c r="B74" t="s">
        <v>151</v>
      </c>
      <c r="C74">
        <v>0</v>
      </c>
      <c r="D74">
        <v>14422.5</v>
      </c>
      <c r="E74">
        <v>104155</v>
      </c>
      <c r="F74">
        <v>60690</v>
      </c>
      <c r="G74">
        <v>146563</v>
      </c>
      <c r="H74">
        <v>756163.5</v>
      </c>
      <c r="I74">
        <v>9888425</v>
      </c>
      <c r="J74">
        <v>83947.5</v>
      </c>
      <c r="K74">
        <v>2084970</v>
      </c>
      <c r="L74">
        <v>5597838.5</v>
      </c>
      <c r="M74">
        <v>4265831.5</v>
      </c>
      <c r="N74">
        <v>319181</v>
      </c>
      <c r="O74">
        <v>101460</v>
      </c>
      <c r="P74">
        <v>66369</v>
      </c>
      <c r="Q74">
        <v>85466.5</v>
      </c>
      <c r="R74">
        <v>32100.5</v>
      </c>
      <c r="S74">
        <v>33280</v>
      </c>
      <c r="T74">
        <v>7384</v>
      </c>
    </row>
    <row r="75" spans="1:20" x14ac:dyDescent="0.35">
      <c r="A75" t="s">
        <v>74</v>
      </c>
      <c r="B75" t="s">
        <v>152</v>
      </c>
      <c r="C75">
        <v>0</v>
      </c>
      <c r="D75">
        <v>69023.5</v>
      </c>
      <c r="E75">
        <v>223411</v>
      </c>
      <c r="F75">
        <v>184689</v>
      </c>
      <c r="G75">
        <v>444806.5</v>
      </c>
      <c r="H75">
        <v>820224</v>
      </c>
      <c r="I75">
        <v>22207150</v>
      </c>
      <c r="J75">
        <v>783930.5</v>
      </c>
      <c r="K75">
        <v>6082980</v>
      </c>
      <c r="L75">
        <v>9155929.5</v>
      </c>
      <c r="M75">
        <v>14886290</v>
      </c>
      <c r="N75">
        <v>1078865.5</v>
      </c>
      <c r="O75">
        <v>485268</v>
      </c>
      <c r="P75">
        <v>745405</v>
      </c>
      <c r="Q75">
        <v>544580.5</v>
      </c>
      <c r="R75">
        <v>257887</v>
      </c>
      <c r="S75">
        <v>389061.5</v>
      </c>
      <c r="T75">
        <v>174628.5</v>
      </c>
    </row>
    <row r="76" spans="1:20" x14ac:dyDescent="0.35">
      <c r="A76" t="s">
        <v>75</v>
      </c>
      <c r="B76" t="s">
        <v>153</v>
      </c>
      <c r="C76">
        <v>0</v>
      </c>
      <c r="D76">
        <v>14880</v>
      </c>
      <c r="E76">
        <v>53204</v>
      </c>
      <c r="F76">
        <v>20678.5</v>
      </c>
      <c r="G76">
        <v>116330.5</v>
      </c>
      <c r="H76">
        <v>375597</v>
      </c>
      <c r="I76">
        <v>11852599</v>
      </c>
      <c r="J76">
        <v>85511.5</v>
      </c>
      <c r="K76">
        <v>3035937</v>
      </c>
      <c r="L76">
        <v>5694799</v>
      </c>
      <c r="M76">
        <v>8889649.5</v>
      </c>
      <c r="N76">
        <v>771145.5</v>
      </c>
      <c r="O76">
        <v>87627.5</v>
      </c>
      <c r="P76">
        <v>41801.5</v>
      </c>
      <c r="Q76">
        <v>70592.5</v>
      </c>
      <c r="R76">
        <v>25515</v>
      </c>
      <c r="S76">
        <v>21786</v>
      </c>
      <c r="T76">
        <v>2402</v>
      </c>
    </row>
    <row r="77" spans="1:20" x14ac:dyDescent="0.35">
      <c r="A77" t="s">
        <v>76</v>
      </c>
      <c r="B77" t="s">
        <v>154</v>
      </c>
      <c r="C77">
        <v>0</v>
      </c>
      <c r="D77">
        <v>18037</v>
      </c>
      <c r="E77">
        <v>77462</v>
      </c>
      <c r="F77">
        <v>18579</v>
      </c>
      <c r="G77">
        <v>376593</v>
      </c>
      <c r="H77">
        <v>1374168.5</v>
      </c>
      <c r="I77">
        <v>21045348</v>
      </c>
      <c r="J77">
        <v>168467.5</v>
      </c>
      <c r="K77">
        <v>4464533.5</v>
      </c>
      <c r="L77">
        <v>7196818</v>
      </c>
      <c r="M77">
        <v>10698648.5</v>
      </c>
      <c r="N77">
        <v>916819</v>
      </c>
      <c r="O77">
        <v>130732.5</v>
      </c>
      <c r="P77">
        <v>74689</v>
      </c>
      <c r="Q77">
        <v>170832</v>
      </c>
      <c r="R77">
        <v>57292</v>
      </c>
      <c r="S77">
        <v>73965</v>
      </c>
      <c r="T77">
        <v>10670.5</v>
      </c>
    </row>
    <row r="78" spans="1:20" x14ac:dyDescent="0.35">
      <c r="A78" t="s">
        <v>77</v>
      </c>
      <c r="B78" t="s">
        <v>155</v>
      </c>
      <c r="C78">
        <v>0</v>
      </c>
      <c r="D78">
        <v>18233.5</v>
      </c>
      <c r="E78">
        <v>59768</v>
      </c>
      <c r="F78">
        <v>12959.5</v>
      </c>
      <c r="G78">
        <v>170018.5</v>
      </c>
      <c r="H78">
        <v>518799</v>
      </c>
      <c r="I78">
        <v>16483907</v>
      </c>
      <c r="J78">
        <v>125340.5</v>
      </c>
      <c r="K78">
        <v>4846209</v>
      </c>
      <c r="L78">
        <v>6789036</v>
      </c>
      <c r="M78">
        <v>12566699.5</v>
      </c>
      <c r="N78">
        <v>1318749.5</v>
      </c>
      <c r="O78">
        <v>112967</v>
      </c>
      <c r="P78">
        <v>53929.5</v>
      </c>
      <c r="Q78">
        <v>99821</v>
      </c>
      <c r="R78">
        <v>42800.5</v>
      </c>
      <c r="S78">
        <v>31621.5</v>
      </c>
      <c r="T78">
        <v>2506.5</v>
      </c>
    </row>
    <row r="79" spans="1:20" x14ac:dyDescent="0.35">
      <c r="A79" t="s">
        <v>78</v>
      </c>
      <c r="B79" t="s">
        <v>156</v>
      </c>
      <c r="C79">
        <v>0</v>
      </c>
      <c r="D79">
        <v>1618628</v>
      </c>
      <c r="E79">
        <v>5779953.5</v>
      </c>
      <c r="F79">
        <v>6109748.5</v>
      </c>
      <c r="G79">
        <v>7322006.5</v>
      </c>
      <c r="H79">
        <v>9164940.5</v>
      </c>
      <c r="I79">
        <v>16688297.5</v>
      </c>
      <c r="J79">
        <v>11884272.5</v>
      </c>
      <c r="K79">
        <v>4925049</v>
      </c>
      <c r="L79">
        <v>13062072.5</v>
      </c>
      <c r="M79">
        <v>15744503</v>
      </c>
      <c r="N79">
        <v>792597.5</v>
      </c>
      <c r="O79">
        <v>15896001</v>
      </c>
      <c r="P79">
        <v>16114748.5</v>
      </c>
      <c r="Q79">
        <v>15706015</v>
      </c>
      <c r="R79">
        <v>3933049</v>
      </c>
      <c r="S79">
        <v>6448435.5</v>
      </c>
      <c r="T79">
        <v>2620190.5</v>
      </c>
    </row>
    <row r="80" spans="1:20" x14ac:dyDescent="0.35">
      <c r="A80" t="s">
        <v>79</v>
      </c>
      <c r="B80" t="s">
        <v>157</v>
      </c>
      <c r="C80">
        <v>0</v>
      </c>
      <c r="D80">
        <v>1856585.5</v>
      </c>
      <c r="E80">
        <v>5995290.5</v>
      </c>
      <c r="F80">
        <v>6345647</v>
      </c>
      <c r="G80">
        <v>9072373</v>
      </c>
      <c r="H80">
        <v>10858724</v>
      </c>
      <c r="I80">
        <v>19024124</v>
      </c>
      <c r="J80">
        <v>13555649</v>
      </c>
      <c r="K80">
        <v>5365291.5</v>
      </c>
      <c r="L80">
        <v>13996699</v>
      </c>
      <c r="M80">
        <v>18786089</v>
      </c>
      <c r="N80">
        <v>915966</v>
      </c>
      <c r="O80">
        <v>19354464</v>
      </c>
      <c r="P80">
        <v>19598382</v>
      </c>
      <c r="Q80">
        <v>19955572.5</v>
      </c>
      <c r="R80">
        <v>4661222.5</v>
      </c>
      <c r="S80">
        <v>8545021</v>
      </c>
      <c r="T80">
        <v>4203584</v>
      </c>
    </row>
    <row r="81" spans="1:20" x14ac:dyDescent="0.35">
      <c r="A81" t="s">
        <v>80</v>
      </c>
      <c r="B81" t="s">
        <v>158</v>
      </c>
      <c r="C81">
        <v>0</v>
      </c>
      <c r="D81">
        <v>2470951</v>
      </c>
      <c r="E81">
        <v>9304009</v>
      </c>
      <c r="F81">
        <v>9814207</v>
      </c>
      <c r="G81">
        <v>12187111.5</v>
      </c>
      <c r="H81">
        <v>15087209.5</v>
      </c>
      <c r="I81">
        <v>23142779</v>
      </c>
      <c r="J81">
        <v>19588762</v>
      </c>
      <c r="K81">
        <v>8122484.5</v>
      </c>
      <c r="L81">
        <v>22979931</v>
      </c>
      <c r="M81">
        <v>29883762</v>
      </c>
      <c r="N81">
        <v>1348766</v>
      </c>
      <c r="O81">
        <v>29823550</v>
      </c>
      <c r="P81">
        <v>30935820.5</v>
      </c>
      <c r="Q81">
        <v>32632517.5</v>
      </c>
      <c r="R81">
        <v>6845745</v>
      </c>
      <c r="S81">
        <v>13132514</v>
      </c>
      <c r="T81">
        <v>5572893</v>
      </c>
    </row>
    <row r="82" spans="1:20" x14ac:dyDescent="0.35">
      <c r="A82" t="s">
        <v>81</v>
      </c>
      <c r="B82" t="s">
        <v>159</v>
      </c>
      <c r="C82">
        <v>0</v>
      </c>
      <c r="D82">
        <v>2343072.5</v>
      </c>
      <c r="E82">
        <v>9674142.5</v>
      </c>
      <c r="F82">
        <v>10463823</v>
      </c>
      <c r="G82">
        <v>12661348.5</v>
      </c>
      <c r="H82">
        <v>16083443</v>
      </c>
      <c r="I82">
        <v>23971576.5</v>
      </c>
      <c r="J82">
        <v>21120107</v>
      </c>
      <c r="K82">
        <v>8627150</v>
      </c>
      <c r="L82">
        <v>25016889.5</v>
      </c>
      <c r="M82">
        <v>29263641</v>
      </c>
      <c r="N82">
        <v>1564673.5</v>
      </c>
      <c r="O82">
        <v>34357742.5</v>
      </c>
      <c r="P82">
        <v>38079202</v>
      </c>
      <c r="Q82">
        <v>34342995</v>
      </c>
      <c r="R82">
        <v>7204421.5</v>
      </c>
      <c r="S82">
        <v>13557466</v>
      </c>
      <c r="T82">
        <v>5182670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20" width="11.7265625" customWidth="1"/>
  </cols>
  <sheetData>
    <row r="1" spans="1:20" x14ac:dyDescent="0.35">
      <c r="A1" t="s">
        <v>178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343</v>
      </c>
      <c r="I1" t="s">
        <v>344</v>
      </c>
      <c r="J1" t="s">
        <v>345</v>
      </c>
      <c r="K1" t="s">
        <v>346</v>
      </c>
      <c r="L1" t="s">
        <v>347</v>
      </c>
      <c r="M1" t="s">
        <v>348</v>
      </c>
      <c r="N1" t="s">
        <v>349</v>
      </c>
      <c r="O1" t="s">
        <v>350</v>
      </c>
      <c r="P1" t="s">
        <v>351</v>
      </c>
      <c r="Q1" t="s">
        <v>352</v>
      </c>
      <c r="R1" t="s">
        <v>353</v>
      </c>
      <c r="S1" t="s">
        <v>354</v>
      </c>
      <c r="T1" t="s">
        <v>355</v>
      </c>
    </row>
    <row r="2" spans="1:20" x14ac:dyDescent="0.35">
      <c r="A2" t="s">
        <v>179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181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182</v>
      </c>
      <c r="B5" t="s">
        <v>260</v>
      </c>
      <c r="C5">
        <v>0</v>
      </c>
      <c r="D5">
        <v>60831.925988005438</v>
      </c>
      <c r="E5">
        <v>884170.76921980665</v>
      </c>
      <c r="F5">
        <v>137920.63776726791</v>
      </c>
      <c r="G5">
        <v>595202.59683208494</v>
      </c>
      <c r="H5">
        <v>330188.53681045229</v>
      </c>
      <c r="I5">
        <v>15354609.918170784</v>
      </c>
      <c r="J5">
        <v>138844.10847575223</v>
      </c>
      <c r="K5">
        <v>2373539.3132171487</v>
      </c>
      <c r="L5">
        <v>6579233.6753176721</v>
      </c>
      <c r="M5">
        <v>8230153.736405341</v>
      </c>
      <c r="N5">
        <v>452014.31086135213</v>
      </c>
      <c r="O5">
        <v>107754.95011244365</v>
      </c>
      <c r="P5">
        <v>68156.202494075202</v>
      </c>
      <c r="Q5">
        <v>126759.97149565816</v>
      </c>
      <c r="R5">
        <v>50689.770527853369</v>
      </c>
      <c r="S5">
        <v>34806.760203422513</v>
      </c>
      <c r="T5">
        <v>3233.839222103129</v>
      </c>
    </row>
    <row r="6" spans="1:20" x14ac:dyDescent="0.35">
      <c r="A6" t="s">
        <v>183</v>
      </c>
      <c r="B6" t="s">
        <v>261</v>
      </c>
      <c r="C6">
        <v>0</v>
      </c>
      <c r="D6">
        <v>17299.084272447897</v>
      </c>
      <c r="E6">
        <v>48057.765828796699</v>
      </c>
      <c r="F6">
        <v>21907.793302207163</v>
      </c>
      <c r="G6">
        <v>272035.44221647648</v>
      </c>
      <c r="H6">
        <v>982126.56180881755</v>
      </c>
      <c r="I6">
        <v>37539274.328455433</v>
      </c>
      <c r="J6">
        <v>345966.24468467012</v>
      </c>
      <c r="K6">
        <v>9658191.0260394346</v>
      </c>
      <c r="L6">
        <v>15802066.184630858</v>
      </c>
      <c r="M6">
        <v>26279604.677262232</v>
      </c>
      <c r="N6">
        <v>2148972.5371597982</v>
      </c>
      <c r="O6">
        <v>311170.49997646315</v>
      </c>
      <c r="P6">
        <v>171233.73651404321</v>
      </c>
      <c r="Q6">
        <v>159081.33330491692</v>
      </c>
      <c r="R6">
        <v>76937.886440566072</v>
      </c>
      <c r="S6">
        <v>87027.499400213841</v>
      </c>
      <c r="T6">
        <v>17877.882258655161</v>
      </c>
    </row>
    <row r="7" spans="1:20" x14ac:dyDescent="0.35">
      <c r="A7" t="s">
        <v>184</v>
      </c>
      <c r="B7" t="s">
        <v>262</v>
      </c>
      <c r="C7">
        <v>0</v>
      </c>
      <c r="D7">
        <v>17078.355969171673</v>
      </c>
      <c r="E7">
        <v>72852.398615168335</v>
      </c>
      <c r="F7">
        <v>43033.476236783419</v>
      </c>
      <c r="G7">
        <v>162077.91438324156</v>
      </c>
      <c r="H7">
        <v>739299.3327507705</v>
      </c>
      <c r="I7">
        <v>22976523.74817954</v>
      </c>
      <c r="J7">
        <v>221097.52965740365</v>
      </c>
      <c r="K7">
        <v>4183685.5077304556</v>
      </c>
      <c r="L7">
        <v>9844039.6236746423</v>
      </c>
      <c r="M7">
        <v>14425889.56551737</v>
      </c>
      <c r="N7">
        <v>1012163.225753258</v>
      </c>
      <c r="O7">
        <v>161147.18888390707</v>
      </c>
      <c r="P7">
        <v>62824.933718629931</v>
      </c>
      <c r="Q7">
        <v>127186.74048003452</v>
      </c>
      <c r="R7">
        <v>66919.41277375877</v>
      </c>
      <c r="S7">
        <v>33547.479388358828</v>
      </c>
      <c r="T7">
        <v>6412.1444512821836</v>
      </c>
    </row>
    <row r="8" spans="1:20" x14ac:dyDescent="0.35">
      <c r="A8" t="s">
        <v>185</v>
      </c>
      <c r="B8" t="s">
        <v>263</v>
      </c>
      <c r="C8">
        <v>0</v>
      </c>
      <c r="D8">
        <v>16462.132479819542</v>
      </c>
      <c r="E8">
        <v>91445.617665635044</v>
      </c>
      <c r="F8">
        <v>37116.59082943925</v>
      </c>
      <c r="G8">
        <v>190825.37975039418</v>
      </c>
      <c r="H8">
        <v>635686.70381101582</v>
      </c>
      <c r="I8">
        <v>27242577.495190009</v>
      </c>
      <c r="J8">
        <v>226897.36392029791</v>
      </c>
      <c r="K8">
        <v>3945822.3182948888</v>
      </c>
      <c r="L8">
        <v>10371211.50246596</v>
      </c>
      <c r="M8">
        <v>13493677.338708892</v>
      </c>
      <c r="N8">
        <v>763495.07837948063</v>
      </c>
      <c r="O8">
        <v>165240.2959865052</v>
      </c>
      <c r="P8">
        <v>98502.98599082345</v>
      </c>
      <c r="Q8">
        <v>406573.48382977955</v>
      </c>
      <c r="R8">
        <v>106842.98498007093</v>
      </c>
      <c r="S8">
        <v>77138.071052983054</v>
      </c>
      <c r="T8">
        <v>8638.9221187743478</v>
      </c>
    </row>
    <row r="9" spans="1:20" x14ac:dyDescent="0.35">
      <c r="A9" t="s">
        <v>186</v>
      </c>
      <c r="B9" t="s">
        <v>264</v>
      </c>
      <c r="C9">
        <v>0</v>
      </c>
      <c r="D9">
        <v>17036.366523304219</v>
      </c>
      <c r="E9">
        <v>52757.845724802479</v>
      </c>
      <c r="F9">
        <v>26736.222441246016</v>
      </c>
      <c r="G9">
        <v>152405.27687477481</v>
      </c>
      <c r="H9">
        <v>639233.38341814675</v>
      </c>
      <c r="I9">
        <v>20084430.974574059</v>
      </c>
      <c r="J9">
        <v>195568.44945582669</v>
      </c>
      <c r="K9">
        <v>5425610.5440250216</v>
      </c>
      <c r="L9">
        <v>9557390.6175005212</v>
      </c>
      <c r="M9">
        <v>13050850.293399282</v>
      </c>
      <c r="N9">
        <v>898299.81851632718</v>
      </c>
      <c r="O9">
        <v>131849.29065517272</v>
      </c>
      <c r="P9">
        <v>77452.966838702734</v>
      </c>
      <c r="Q9">
        <v>108298.37966702953</v>
      </c>
      <c r="R9">
        <v>55284.972652093275</v>
      </c>
      <c r="S9">
        <v>56201.947875661783</v>
      </c>
      <c r="T9">
        <v>6597.7092569065308</v>
      </c>
    </row>
    <row r="10" spans="1:20" x14ac:dyDescent="0.35">
      <c r="A10" t="s">
        <v>187</v>
      </c>
      <c r="B10" t="s">
        <v>265</v>
      </c>
      <c r="C10">
        <v>0</v>
      </c>
      <c r="D10">
        <v>14029.014319283689</v>
      </c>
      <c r="E10">
        <v>31300.606130447777</v>
      </c>
      <c r="F10">
        <v>13471.677022271462</v>
      </c>
      <c r="G10">
        <v>118253.01994378273</v>
      </c>
      <c r="H10">
        <v>441194.57733253075</v>
      </c>
      <c r="I10">
        <v>15317757.281742247</v>
      </c>
      <c r="J10">
        <v>177934.74617153863</v>
      </c>
      <c r="K10">
        <v>3122148.1210438893</v>
      </c>
      <c r="L10">
        <v>7124372.7662353776</v>
      </c>
      <c r="M10">
        <v>9399835.7043019887</v>
      </c>
      <c r="N10">
        <v>602298.07843654591</v>
      </c>
      <c r="O10">
        <v>127033.79701660463</v>
      </c>
      <c r="P10">
        <v>57339.658962153604</v>
      </c>
      <c r="Q10">
        <v>153365.31219231908</v>
      </c>
      <c r="R10">
        <v>50651.541970982224</v>
      </c>
      <c r="S10">
        <v>33034.095573695835</v>
      </c>
      <c r="T10">
        <v>4032.3096813407392</v>
      </c>
    </row>
    <row r="11" spans="1:20" x14ac:dyDescent="0.35">
      <c r="A11" t="s">
        <v>188</v>
      </c>
      <c r="B11" t="s">
        <v>266</v>
      </c>
      <c r="C11">
        <v>0</v>
      </c>
      <c r="D11">
        <v>21927.002116974585</v>
      </c>
      <c r="E11">
        <v>39063.685514346733</v>
      </c>
      <c r="F11">
        <v>14963.372686350876</v>
      </c>
      <c r="G11">
        <v>193745.73459077007</v>
      </c>
      <c r="H11">
        <v>989575.74069995282</v>
      </c>
      <c r="I11">
        <v>29978612.590103824</v>
      </c>
      <c r="J11">
        <v>206862.18592060212</v>
      </c>
      <c r="K11">
        <v>7690790.6344378674</v>
      </c>
      <c r="L11">
        <v>15021706.672710054</v>
      </c>
      <c r="M11">
        <v>19757803.198561981</v>
      </c>
      <c r="N11">
        <v>1332080.2937907502</v>
      </c>
      <c r="O11">
        <v>237238.36237212989</v>
      </c>
      <c r="P11">
        <v>113009.96914226691</v>
      </c>
      <c r="Q11">
        <v>272477.30238263367</v>
      </c>
      <c r="R11">
        <v>93054.786840783694</v>
      </c>
      <c r="S11">
        <v>65361.377559978224</v>
      </c>
      <c r="T11">
        <v>14493.017665551197</v>
      </c>
    </row>
    <row r="12" spans="1:20" x14ac:dyDescent="0.35">
      <c r="A12" t="s">
        <v>189</v>
      </c>
      <c r="B12" t="s">
        <v>267</v>
      </c>
      <c r="C12">
        <v>0</v>
      </c>
      <c r="D12">
        <v>13844.033787489219</v>
      </c>
      <c r="E12">
        <v>73395.965001561504</v>
      </c>
      <c r="F12">
        <v>31691.135304426956</v>
      </c>
      <c r="G12">
        <v>160957.57516848322</v>
      </c>
      <c r="H12">
        <v>656463.663341698</v>
      </c>
      <c r="I12">
        <v>20519450.098795429</v>
      </c>
      <c r="J12">
        <v>175376.32033865724</v>
      </c>
      <c r="K12">
        <v>4865852.2396204118</v>
      </c>
      <c r="L12">
        <v>9708839.6378042512</v>
      </c>
      <c r="M12">
        <v>12853341.635237256</v>
      </c>
      <c r="N12">
        <v>880209.71205019369</v>
      </c>
      <c r="O12">
        <v>131202.51724277745</v>
      </c>
      <c r="P12">
        <v>81707.461285869183</v>
      </c>
      <c r="Q12">
        <v>107536.83980269326</v>
      </c>
      <c r="R12">
        <v>54813.271136801864</v>
      </c>
      <c r="S12">
        <v>47956.672596809774</v>
      </c>
      <c r="T12">
        <v>5580.4890450533576</v>
      </c>
    </row>
    <row r="13" spans="1:20" x14ac:dyDescent="0.35">
      <c r="A13" t="s">
        <v>190</v>
      </c>
      <c r="B13" t="s">
        <v>268</v>
      </c>
      <c r="C13">
        <v>0</v>
      </c>
      <c r="D13">
        <v>14562.961191733371</v>
      </c>
      <c r="E13">
        <v>65203.021484986632</v>
      </c>
      <c r="F13">
        <v>28993.202656442016</v>
      </c>
      <c r="G13">
        <v>179546.66569689536</v>
      </c>
      <c r="H13">
        <v>485133.15501198656</v>
      </c>
      <c r="I13">
        <v>12958841.719093421</v>
      </c>
      <c r="J13">
        <v>132702.78291429218</v>
      </c>
      <c r="K13">
        <v>2507453.7524913703</v>
      </c>
      <c r="L13">
        <v>5805715.0900210747</v>
      </c>
      <c r="M13">
        <v>7213701.6895463439</v>
      </c>
      <c r="N13">
        <v>387705.11124671705</v>
      </c>
      <c r="O13">
        <v>116359.22365376784</v>
      </c>
      <c r="P13">
        <v>69923.151774382088</v>
      </c>
      <c r="Q13">
        <v>216039.65970175937</v>
      </c>
      <c r="R13">
        <v>41442.995356529675</v>
      </c>
      <c r="S13">
        <v>40825.605803458617</v>
      </c>
      <c r="T13">
        <v>8761.5032494970019</v>
      </c>
    </row>
    <row r="14" spans="1:20" x14ac:dyDescent="0.35">
      <c r="A14" t="s">
        <v>191</v>
      </c>
      <c r="B14" t="s">
        <v>269</v>
      </c>
      <c r="C14">
        <v>0</v>
      </c>
      <c r="D14">
        <v>12900.973530303914</v>
      </c>
      <c r="E14">
        <v>59870.617831063508</v>
      </c>
      <c r="F14">
        <v>17614.309088209626</v>
      </c>
      <c r="G14">
        <v>158261.99987410702</v>
      </c>
      <c r="H14">
        <v>400476.56173693872</v>
      </c>
      <c r="I14">
        <v>10407000.682617122</v>
      </c>
      <c r="J14">
        <v>124654.74651164807</v>
      </c>
      <c r="K14">
        <v>1668514.8220686011</v>
      </c>
      <c r="L14">
        <v>5409607.590457961</v>
      </c>
      <c r="M14">
        <v>5797892.3555030171</v>
      </c>
      <c r="N14">
        <v>244973.71009799431</v>
      </c>
      <c r="O14">
        <v>102332.05187788694</v>
      </c>
      <c r="P14">
        <v>55750.165133240531</v>
      </c>
      <c r="Q14">
        <v>131819.22836283848</v>
      </c>
      <c r="R14">
        <v>47089.806765546986</v>
      </c>
      <c r="S14">
        <v>40549.37218963349</v>
      </c>
      <c r="T14">
        <v>6353.2242392773724</v>
      </c>
    </row>
    <row r="15" spans="1:20" x14ac:dyDescent="0.35">
      <c r="A15" t="s">
        <v>192</v>
      </c>
      <c r="B15" t="s">
        <v>270</v>
      </c>
      <c r="C15">
        <v>0</v>
      </c>
      <c r="D15">
        <v>11681.577325315213</v>
      </c>
      <c r="E15">
        <v>122437.60339313601</v>
      </c>
      <c r="F15">
        <v>70599.965692925442</v>
      </c>
      <c r="G15">
        <v>283636.2018992044</v>
      </c>
      <c r="H15">
        <v>952839.02602038137</v>
      </c>
      <c r="I15">
        <v>26314880.981410705</v>
      </c>
      <c r="J15">
        <v>194517.61267711627</v>
      </c>
      <c r="K15">
        <v>4953324.44533177</v>
      </c>
      <c r="L15">
        <v>13512282.373877686</v>
      </c>
      <c r="M15">
        <v>15006112.860144427</v>
      </c>
      <c r="N15">
        <v>1042899.6982353925</v>
      </c>
      <c r="O15">
        <v>180471.65362295197</v>
      </c>
      <c r="P15">
        <v>80134.445463156968</v>
      </c>
      <c r="Q15">
        <v>178526.79375022161</v>
      </c>
      <c r="R15">
        <v>74097.310282547493</v>
      </c>
      <c r="S15">
        <v>50975.369427028192</v>
      </c>
      <c r="T15">
        <v>6751.443603171957</v>
      </c>
    </row>
    <row r="16" spans="1:20" x14ac:dyDescent="0.35">
      <c r="A16" t="s">
        <v>193</v>
      </c>
      <c r="B16" t="s">
        <v>271</v>
      </c>
      <c r="C16">
        <v>0</v>
      </c>
      <c r="D16">
        <v>14485.791399328316</v>
      </c>
      <c r="E16">
        <v>69998.240001449696</v>
      </c>
      <c r="F16">
        <v>13405.53415735312</v>
      </c>
      <c r="G16">
        <v>182329.42461465401</v>
      </c>
      <c r="H16">
        <v>575998.10455711395</v>
      </c>
      <c r="I16">
        <v>25856411.943384387</v>
      </c>
      <c r="J16">
        <v>230866.51053953444</v>
      </c>
      <c r="K16">
        <v>6319561.1219167337</v>
      </c>
      <c r="L16">
        <v>10321202.812983645</v>
      </c>
      <c r="M16">
        <v>16832517.780433066</v>
      </c>
      <c r="N16">
        <v>1207831.8587050023</v>
      </c>
      <c r="O16">
        <v>167516.18851591929</v>
      </c>
      <c r="P16">
        <v>86309.895171661337</v>
      </c>
      <c r="Q16">
        <v>208079.2681668349</v>
      </c>
      <c r="R16">
        <v>70286.765486628879</v>
      </c>
      <c r="S16">
        <v>41115.088031855688</v>
      </c>
      <c r="T16">
        <v>7597.9983733560221</v>
      </c>
    </row>
    <row r="17" spans="1:20" x14ac:dyDescent="0.35">
      <c r="A17" t="s">
        <v>194</v>
      </c>
      <c r="B17" t="s">
        <v>272</v>
      </c>
      <c r="C17">
        <v>0</v>
      </c>
      <c r="D17">
        <v>13815.662540281479</v>
      </c>
      <c r="E17">
        <v>55799.961125278205</v>
      </c>
      <c r="F17">
        <v>32521.402319322966</v>
      </c>
      <c r="G17">
        <v>172775.40428085727</v>
      </c>
      <c r="H17">
        <v>755824.03498457628</v>
      </c>
      <c r="I17">
        <v>27432109.23763293</v>
      </c>
      <c r="J17">
        <v>262893.73485870298</v>
      </c>
      <c r="K17">
        <v>7471251.444069691</v>
      </c>
      <c r="L17">
        <v>12661249.586403163</v>
      </c>
      <c r="M17">
        <v>21596665.775529396</v>
      </c>
      <c r="N17">
        <v>1614213.9703277682</v>
      </c>
      <c r="O17">
        <v>245157.74348834759</v>
      </c>
      <c r="P17">
        <v>98658.259510793039</v>
      </c>
      <c r="Q17">
        <v>252596.12869280099</v>
      </c>
      <c r="R17">
        <v>71466.667216499278</v>
      </c>
      <c r="S17">
        <v>54033.812100962452</v>
      </c>
      <c r="T17">
        <v>10353.703461259191</v>
      </c>
    </row>
    <row r="18" spans="1:20" x14ac:dyDescent="0.35">
      <c r="A18" t="s">
        <v>195</v>
      </c>
      <c r="B18" t="s">
        <v>273</v>
      </c>
      <c r="C18">
        <v>0</v>
      </c>
      <c r="D18">
        <v>14394.435983319392</v>
      </c>
      <c r="E18">
        <v>67647.619939907439</v>
      </c>
      <c r="F18">
        <v>23409.352375967381</v>
      </c>
      <c r="G18">
        <v>147122.06791497211</v>
      </c>
      <c r="H18">
        <v>462323.11337528535</v>
      </c>
      <c r="I18">
        <v>19607291.866320506</v>
      </c>
      <c r="J18">
        <v>189630.66987484033</v>
      </c>
      <c r="K18">
        <v>2642453.6178184729</v>
      </c>
      <c r="L18">
        <v>6005199.1264628032</v>
      </c>
      <c r="M18">
        <v>10873264.180113761</v>
      </c>
      <c r="N18">
        <v>708082.71134209179</v>
      </c>
      <c r="O18">
        <v>101877.74823459094</v>
      </c>
      <c r="P18">
        <v>88517.314233106415</v>
      </c>
      <c r="Q18">
        <v>164950.0457158171</v>
      </c>
      <c r="R18">
        <v>83921.401456789652</v>
      </c>
      <c r="S18">
        <v>63333.677099741544</v>
      </c>
      <c r="T18">
        <v>10722.124097243297</v>
      </c>
    </row>
    <row r="19" spans="1:20" x14ac:dyDescent="0.35">
      <c r="A19" t="s">
        <v>196</v>
      </c>
      <c r="B19" t="s">
        <v>274</v>
      </c>
      <c r="C19">
        <v>0</v>
      </c>
      <c r="D19">
        <v>16312.332294562671</v>
      </c>
      <c r="E19">
        <v>33063.571176604477</v>
      </c>
      <c r="F19">
        <v>10665.246867797667</v>
      </c>
      <c r="G19">
        <v>196711.16395752056</v>
      </c>
      <c r="H19">
        <v>672034.86582810723</v>
      </c>
      <c r="I19">
        <v>28926745.041558355</v>
      </c>
      <c r="J19">
        <v>246300.4458179806</v>
      </c>
      <c r="K19">
        <v>5810377.3523151223</v>
      </c>
      <c r="L19">
        <v>10151675.94726913</v>
      </c>
      <c r="M19">
        <v>21463645.451694407</v>
      </c>
      <c r="N19">
        <v>1521687.7499442776</v>
      </c>
      <c r="O19">
        <v>155185.6252566115</v>
      </c>
      <c r="P19">
        <v>94426.580764520069</v>
      </c>
      <c r="Q19">
        <v>322118.58509974176</v>
      </c>
      <c r="R19">
        <v>73291.918821685933</v>
      </c>
      <c r="S19">
        <v>57155.848124842058</v>
      </c>
      <c r="T19">
        <v>5482.2886917120059</v>
      </c>
    </row>
    <row r="20" spans="1:20" x14ac:dyDescent="0.35">
      <c r="A20" t="s">
        <v>197</v>
      </c>
      <c r="B20" t="s">
        <v>275</v>
      </c>
      <c r="C20">
        <v>0</v>
      </c>
      <c r="D20">
        <v>15756.255849290952</v>
      </c>
      <c r="E20">
        <v>143317.63001581386</v>
      </c>
      <c r="F20">
        <v>105616.81066149211</v>
      </c>
      <c r="G20">
        <v>218010.06384126929</v>
      </c>
      <c r="H20">
        <v>874576.27593385126</v>
      </c>
      <c r="I20">
        <v>35983955.793918088</v>
      </c>
      <c r="J20">
        <v>308692.19355558098</v>
      </c>
      <c r="K20">
        <v>9872384.245283002</v>
      </c>
      <c r="L20">
        <v>14096959.111211292</v>
      </c>
      <c r="M20">
        <v>29142816.299915817</v>
      </c>
      <c r="N20">
        <v>2413655.1029468863</v>
      </c>
      <c r="O20">
        <v>170924.40319341092</v>
      </c>
      <c r="P20">
        <v>109921.61051854547</v>
      </c>
      <c r="Q20">
        <v>306537.04503992846</v>
      </c>
      <c r="R20">
        <v>80274.78589626764</v>
      </c>
      <c r="S20">
        <v>76883.035222473045</v>
      </c>
      <c r="T20">
        <v>6352.5469954612254</v>
      </c>
    </row>
    <row r="21" spans="1:20" x14ac:dyDescent="0.35">
      <c r="A21" t="s">
        <v>198</v>
      </c>
      <c r="B21" t="s">
        <v>276</v>
      </c>
      <c r="C21">
        <v>0</v>
      </c>
      <c r="D21">
        <v>29620.149509825591</v>
      </c>
      <c r="E21">
        <v>116814.56285598666</v>
      </c>
      <c r="F21">
        <v>81714.287801484475</v>
      </c>
      <c r="G21">
        <v>271349.24186101038</v>
      </c>
      <c r="H21">
        <v>756719.94892396091</v>
      </c>
      <c r="I21">
        <v>27084211.448554624</v>
      </c>
      <c r="J21">
        <v>340204.422020539</v>
      </c>
      <c r="K21">
        <v>8936510.9447050076</v>
      </c>
      <c r="L21">
        <v>14720392.949633865</v>
      </c>
      <c r="M21">
        <v>22530389.336284071</v>
      </c>
      <c r="N21">
        <v>1465249.5163072105</v>
      </c>
      <c r="O21">
        <v>245265.22660615627</v>
      </c>
      <c r="P21">
        <v>205583.40797866028</v>
      </c>
      <c r="Q21">
        <v>208889.36258627987</v>
      </c>
      <c r="R21">
        <v>109899.9736464787</v>
      </c>
      <c r="S21">
        <v>143329.47431589384</v>
      </c>
      <c r="T21">
        <v>52788.446493413714</v>
      </c>
    </row>
    <row r="22" spans="1:20" x14ac:dyDescent="0.35">
      <c r="A22" t="s">
        <v>199</v>
      </c>
      <c r="B22" t="s">
        <v>277</v>
      </c>
      <c r="C22">
        <v>0</v>
      </c>
      <c r="D22">
        <v>21974.098387339433</v>
      </c>
      <c r="E22">
        <v>60975.734123570423</v>
      </c>
      <c r="F22">
        <v>22801.882379743678</v>
      </c>
      <c r="G22">
        <v>220550.25063682775</v>
      </c>
      <c r="H22">
        <v>950967.18417679553</v>
      </c>
      <c r="I22">
        <v>27788108.446226876</v>
      </c>
      <c r="J22">
        <v>221559.79974558781</v>
      </c>
      <c r="K22">
        <v>8518605.8064248599</v>
      </c>
      <c r="L22">
        <v>17915824.493869964</v>
      </c>
      <c r="M22">
        <v>19033204.738470502</v>
      </c>
      <c r="N22">
        <v>933982.9682391762</v>
      </c>
      <c r="O22">
        <v>196447.26936003912</v>
      </c>
      <c r="P22">
        <v>84148.107512003247</v>
      </c>
      <c r="Q22">
        <v>162498.04068282832</v>
      </c>
      <c r="R22">
        <v>61902.400640652515</v>
      </c>
      <c r="S22">
        <v>40025.389483312938</v>
      </c>
      <c r="T22">
        <v>4965.5516599916527</v>
      </c>
    </row>
    <row r="23" spans="1:20" x14ac:dyDescent="0.35">
      <c r="A23" t="s">
        <v>200</v>
      </c>
      <c r="B23" t="s">
        <v>278</v>
      </c>
      <c r="C23">
        <v>0</v>
      </c>
      <c r="D23">
        <v>11851.237383617503</v>
      </c>
      <c r="E23">
        <v>42047.789560885089</v>
      </c>
      <c r="F23">
        <v>13022.021580940638</v>
      </c>
      <c r="G23">
        <v>195777.64679286751</v>
      </c>
      <c r="H23">
        <v>1267628.5116020599</v>
      </c>
      <c r="I23">
        <v>20481886.215821583</v>
      </c>
      <c r="J23">
        <v>193723.0476449058</v>
      </c>
      <c r="K23">
        <v>3700027.2168986839</v>
      </c>
      <c r="L23">
        <v>16928809.341497265</v>
      </c>
      <c r="M23">
        <v>8941829.6093587968</v>
      </c>
      <c r="N23">
        <v>632012.87641835853</v>
      </c>
      <c r="O23">
        <v>373047.65603633533</v>
      </c>
      <c r="P23">
        <v>121423.89261621027</v>
      </c>
      <c r="Q23">
        <v>183918.9048701865</v>
      </c>
      <c r="R23">
        <v>60954.462018576516</v>
      </c>
      <c r="S23">
        <v>50665.351846044599</v>
      </c>
      <c r="T23">
        <v>13157.492860108816</v>
      </c>
    </row>
    <row r="24" spans="1:20" x14ac:dyDescent="0.35">
      <c r="A24" t="s">
        <v>201</v>
      </c>
      <c r="B24" t="s">
        <v>279</v>
      </c>
      <c r="C24">
        <v>0</v>
      </c>
      <c r="D24">
        <v>20602.632297317243</v>
      </c>
      <c r="E24">
        <v>181583.07929998238</v>
      </c>
      <c r="F24">
        <v>80512.692422134627</v>
      </c>
      <c r="G24">
        <v>363244.93250724138</v>
      </c>
      <c r="H24">
        <v>2070253.4420074818</v>
      </c>
      <c r="I24">
        <v>32486614.038794745</v>
      </c>
      <c r="J24">
        <v>204744.57201531282</v>
      </c>
      <c r="K24">
        <v>6037038.1023167856</v>
      </c>
      <c r="L24">
        <v>24227041.397313524</v>
      </c>
      <c r="M24">
        <v>11570000.907550609</v>
      </c>
      <c r="N24">
        <v>825163.85427083366</v>
      </c>
      <c r="O24">
        <v>351765.99871021602</v>
      </c>
      <c r="P24">
        <v>94602.134907506086</v>
      </c>
      <c r="Q24">
        <v>158448.84633705375</v>
      </c>
      <c r="R24">
        <v>66179.463418727479</v>
      </c>
      <c r="S24">
        <v>71349.088915770248</v>
      </c>
      <c r="T24">
        <v>8798.7516593850996</v>
      </c>
    </row>
    <row r="25" spans="1:20" x14ac:dyDescent="0.35">
      <c r="A25" t="s">
        <v>202</v>
      </c>
      <c r="B25" t="s">
        <v>280</v>
      </c>
      <c r="C25">
        <v>0</v>
      </c>
      <c r="D25">
        <v>33771.997826206381</v>
      </c>
      <c r="E25">
        <v>170555.1209164882</v>
      </c>
      <c r="F25">
        <v>80453.511964049801</v>
      </c>
      <c r="G25">
        <v>698124.94003564096</v>
      </c>
      <c r="H25">
        <v>4130116.585750422</v>
      </c>
      <c r="I25">
        <v>49872672.636200264</v>
      </c>
      <c r="J25">
        <v>325702.99709239538</v>
      </c>
      <c r="K25">
        <v>11227749.93388286</v>
      </c>
      <c r="L25">
        <v>56546952.779621206</v>
      </c>
      <c r="M25">
        <v>15173817.616146717</v>
      </c>
      <c r="N25">
        <v>839720.02097940585</v>
      </c>
      <c r="O25">
        <v>976426.00942004949</v>
      </c>
      <c r="P25">
        <v>185117.72427720058</v>
      </c>
      <c r="Q25">
        <v>246337.06321385596</v>
      </c>
      <c r="R25">
        <v>119181.73766646412</v>
      </c>
      <c r="S25">
        <v>89928.283560741911</v>
      </c>
      <c r="T25">
        <v>14025.719432409593</v>
      </c>
    </row>
    <row r="26" spans="1:20" x14ac:dyDescent="0.35">
      <c r="A26" t="s">
        <v>203</v>
      </c>
      <c r="B26" t="s">
        <v>281</v>
      </c>
      <c r="C26">
        <v>0</v>
      </c>
      <c r="D26">
        <v>25987.495017346453</v>
      </c>
      <c r="E26">
        <v>156471.12440757331</v>
      </c>
      <c r="F26">
        <v>43782.515171955158</v>
      </c>
      <c r="G26">
        <v>404773.991530962</v>
      </c>
      <c r="H26">
        <v>1241265.1225278263</v>
      </c>
      <c r="I26">
        <v>20789272.662883639</v>
      </c>
      <c r="J26">
        <v>175105.3344248941</v>
      </c>
      <c r="K26">
        <v>2592831.3089534189</v>
      </c>
      <c r="L26">
        <v>12148434.362771723</v>
      </c>
      <c r="M26">
        <v>6937943.3753707688</v>
      </c>
      <c r="N26">
        <v>275602.98461086879</v>
      </c>
      <c r="O26">
        <v>283293.00364760752</v>
      </c>
      <c r="P26">
        <v>103069.29501686759</v>
      </c>
      <c r="Q26">
        <v>193872.58866746767</v>
      </c>
      <c r="R26">
        <v>75137.256617770996</v>
      </c>
      <c r="S26">
        <v>72212.898585861272</v>
      </c>
      <c r="T26">
        <v>11561.90642926589</v>
      </c>
    </row>
    <row r="27" spans="1:20" x14ac:dyDescent="0.35">
      <c r="A27" t="s">
        <v>204</v>
      </c>
      <c r="B27" t="s">
        <v>282</v>
      </c>
      <c r="C27">
        <v>0</v>
      </c>
      <c r="D27">
        <v>13307.249790318763</v>
      </c>
      <c r="E27">
        <v>110519.75084024256</v>
      </c>
      <c r="F27">
        <v>13742.630688208874</v>
      </c>
      <c r="G27">
        <v>185121.67290638629</v>
      </c>
      <c r="H27">
        <v>525223.78838344931</v>
      </c>
      <c r="I27">
        <v>7619994.1313195471</v>
      </c>
      <c r="J27">
        <v>79792.476706888454</v>
      </c>
      <c r="K27">
        <v>820852.2134205919</v>
      </c>
      <c r="L27">
        <v>3609284.3781231917</v>
      </c>
      <c r="M27">
        <v>3174255.6790570873</v>
      </c>
      <c r="N27">
        <v>132808.70197179797</v>
      </c>
      <c r="O27">
        <v>64878.559634494879</v>
      </c>
      <c r="P27">
        <v>63691.296583113253</v>
      </c>
      <c r="Q27">
        <v>86476.940400024672</v>
      </c>
      <c r="R27">
        <v>43391.355873674256</v>
      </c>
      <c r="S27">
        <v>29139.002889543041</v>
      </c>
      <c r="T27">
        <v>8836.0000692731992</v>
      </c>
    </row>
    <row r="28" spans="1:20" x14ac:dyDescent="0.35">
      <c r="A28" t="s">
        <v>205</v>
      </c>
      <c r="B28" t="s">
        <v>283</v>
      </c>
      <c r="C28">
        <v>0</v>
      </c>
      <c r="D28">
        <v>20888.047044227114</v>
      </c>
      <c r="E28">
        <v>147478.78443374147</v>
      </c>
      <c r="F28">
        <v>60142.430628994152</v>
      </c>
      <c r="G28">
        <v>273338.45188022661</v>
      </c>
      <c r="H28">
        <v>1188851.1262418237</v>
      </c>
      <c r="I28">
        <v>15586792.805748781</v>
      </c>
      <c r="J28">
        <v>139833.63622419952</v>
      </c>
      <c r="K28">
        <v>3664968.3271118714</v>
      </c>
      <c r="L28">
        <v>13300355.454726078</v>
      </c>
      <c r="M28">
        <v>7898174.7912827451</v>
      </c>
      <c r="N28">
        <v>368368.75352901855</v>
      </c>
      <c r="O28">
        <v>172326.68293970558</v>
      </c>
      <c r="P28">
        <v>59960.929487027788</v>
      </c>
      <c r="Q28">
        <v>128340.55003959099</v>
      </c>
      <c r="R28">
        <v>68639.697832960257</v>
      </c>
      <c r="S28">
        <v>35467.866070562734</v>
      </c>
      <c r="T28">
        <v>5829.7147693955467</v>
      </c>
    </row>
    <row r="29" spans="1:20" x14ac:dyDescent="0.35">
      <c r="A29" t="s">
        <v>206</v>
      </c>
      <c r="B29" t="s">
        <v>284</v>
      </c>
      <c r="C29">
        <v>0</v>
      </c>
      <c r="D29">
        <v>13939.928603051383</v>
      </c>
      <c r="E29">
        <v>105098.00970125588</v>
      </c>
      <c r="F29">
        <v>19840.538673224295</v>
      </c>
      <c r="G29">
        <v>254863.2338394977</v>
      </c>
      <c r="H29">
        <v>1172626.4763760797</v>
      </c>
      <c r="I29">
        <v>16152414.501058625</v>
      </c>
      <c r="J29">
        <v>136583.64452994976</v>
      </c>
      <c r="K29">
        <v>3766590.1022420395</v>
      </c>
      <c r="L29">
        <v>11162856.83186258</v>
      </c>
      <c r="M29">
        <v>8074490.6792976158</v>
      </c>
      <c r="N29">
        <v>632848.30193298287</v>
      </c>
      <c r="O29">
        <v>146636.34307788711</v>
      </c>
      <c r="P29">
        <v>70198.841493511747</v>
      </c>
      <c r="Q29">
        <v>183418.66517742199</v>
      </c>
      <c r="R29">
        <v>50172.713097630098</v>
      </c>
      <c r="S29">
        <v>54631.324618157319</v>
      </c>
      <c r="T29">
        <v>5244.5761122443209</v>
      </c>
    </row>
    <row r="30" spans="1:20" x14ac:dyDescent="0.35">
      <c r="A30" t="s">
        <v>207</v>
      </c>
      <c r="B30" t="s">
        <v>285</v>
      </c>
      <c r="C30">
        <v>0</v>
      </c>
      <c r="D30">
        <v>13972.271824868207</v>
      </c>
      <c r="E30">
        <v>153155.19541651322</v>
      </c>
      <c r="F30">
        <v>66496.207065141047</v>
      </c>
      <c r="G30">
        <v>230931.03267807455</v>
      </c>
      <c r="H30">
        <v>1342006.9473965892</v>
      </c>
      <c r="I30">
        <v>17136802.154650405</v>
      </c>
      <c r="J30">
        <v>107419.55192407049</v>
      </c>
      <c r="K30">
        <v>3219959.1338160257</v>
      </c>
      <c r="L30">
        <v>12910403.077670626</v>
      </c>
      <c r="M30">
        <v>7285966.1407811511</v>
      </c>
      <c r="N30">
        <v>523118.30466159823</v>
      </c>
      <c r="O30">
        <v>249148.99158976655</v>
      </c>
      <c r="P30">
        <v>63530.319137920298</v>
      </c>
      <c r="Q30">
        <v>293243.31895174965</v>
      </c>
      <c r="R30">
        <v>49286.976873174943</v>
      </c>
      <c r="S30">
        <v>34623.26689160103</v>
      </c>
      <c r="T30">
        <v>5454.5216952499686</v>
      </c>
    </row>
    <row r="31" spans="1:20" x14ac:dyDescent="0.35">
      <c r="A31" t="s">
        <v>208</v>
      </c>
      <c r="B31" t="s">
        <v>286</v>
      </c>
      <c r="C31">
        <v>0</v>
      </c>
      <c r="D31">
        <v>12170.697627176665</v>
      </c>
      <c r="E31">
        <v>77591.346118312154</v>
      </c>
      <c r="F31">
        <v>17983.31665038563</v>
      </c>
      <c r="G31">
        <v>445165.5118495971</v>
      </c>
      <c r="H31">
        <v>3924643.7549336739</v>
      </c>
      <c r="I31">
        <v>41410295.801989093</v>
      </c>
      <c r="J31">
        <v>281252.72397100419</v>
      </c>
      <c r="K31">
        <v>8432134.150414072</v>
      </c>
      <c r="L31">
        <v>55051596.633682221</v>
      </c>
      <c r="M31">
        <v>16212723.944465633</v>
      </c>
      <c r="N31">
        <v>777832.05817883962</v>
      </c>
      <c r="O31">
        <v>707531.99414771923</v>
      </c>
      <c r="P31">
        <v>135886.51190480529</v>
      </c>
      <c r="Q31">
        <v>125286.08519781941</v>
      </c>
      <c r="R31">
        <v>65449.233188324433</v>
      </c>
      <c r="S31">
        <v>54522.023547938741</v>
      </c>
      <c r="T31">
        <v>5533.0819779230505</v>
      </c>
    </row>
    <row r="32" spans="1:20" x14ac:dyDescent="0.35">
      <c r="A32" t="s">
        <v>209</v>
      </c>
      <c r="B32" t="s">
        <v>287</v>
      </c>
      <c r="C32">
        <v>0</v>
      </c>
      <c r="D32">
        <v>25473.408017942187</v>
      </c>
      <c r="E32">
        <v>131029.66502479999</v>
      </c>
      <c r="F32">
        <v>66402.794773458125</v>
      </c>
      <c r="G32">
        <v>391964.52283834654</v>
      </c>
      <c r="H32">
        <v>1857851.5230709056</v>
      </c>
      <c r="I32">
        <v>27728702.685115732</v>
      </c>
      <c r="J32">
        <v>340792.37562076264</v>
      </c>
      <c r="K32">
        <v>5690014.0112456214</v>
      </c>
      <c r="L32">
        <v>29513610.717147861</v>
      </c>
      <c r="M32">
        <v>11287950.534493189</v>
      </c>
      <c r="N32">
        <v>549986.06830898509</v>
      </c>
      <c r="O32">
        <v>461393.15475844347</v>
      </c>
      <c r="P32">
        <v>335689.30855431239</v>
      </c>
      <c r="Q32">
        <v>203011.06703950296</v>
      </c>
      <c r="R32">
        <v>133046.39291949366</v>
      </c>
      <c r="S32">
        <v>198084.67348029886</v>
      </c>
      <c r="T32">
        <v>63895.922322044797</v>
      </c>
    </row>
    <row r="33" spans="1:20" x14ac:dyDescent="0.35">
      <c r="A33" t="s">
        <v>210</v>
      </c>
      <c r="B33" t="s">
        <v>288</v>
      </c>
      <c r="C33">
        <v>0</v>
      </c>
      <c r="D33">
        <v>16558.594720325862</v>
      </c>
      <c r="E33">
        <v>120334.69181290633</v>
      </c>
      <c r="F33">
        <v>33212.421197548785</v>
      </c>
      <c r="G33">
        <v>304121.98105059011</v>
      </c>
      <c r="H33">
        <v>1959914.7906919408</v>
      </c>
      <c r="I33">
        <v>27899551.624017302</v>
      </c>
      <c r="J33">
        <v>215451.58106046988</v>
      </c>
      <c r="K33">
        <v>4779841.5179608492</v>
      </c>
      <c r="L33">
        <v>22303332.733661551</v>
      </c>
      <c r="M33">
        <v>11534830.468076572</v>
      </c>
      <c r="N33">
        <v>820890.90728384838</v>
      </c>
      <c r="O33">
        <v>326397.48329997587</v>
      </c>
      <c r="P33">
        <v>159307.46264144109</v>
      </c>
      <c r="Q33">
        <v>173027.35150843751</v>
      </c>
      <c r="R33">
        <v>81087.304715189923</v>
      </c>
      <c r="S33">
        <v>70533.636688866827</v>
      </c>
      <c r="T33">
        <v>20542.836675194601</v>
      </c>
    </row>
    <row r="34" spans="1:20" x14ac:dyDescent="0.35">
      <c r="A34" t="s">
        <v>211</v>
      </c>
      <c r="B34" t="s">
        <v>289</v>
      </c>
      <c r="C34">
        <v>0</v>
      </c>
      <c r="D34">
        <v>27202.919247726069</v>
      </c>
      <c r="E34">
        <v>139414.0460093682</v>
      </c>
      <c r="F34">
        <v>73686.052521878548</v>
      </c>
      <c r="G34">
        <v>346693.09195378685</v>
      </c>
      <c r="H34">
        <v>1422997.4462836816</v>
      </c>
      <c r="I34">
        <v>24967204.600070946</v>
      </c>
      <c r="J34">
        <v>315285.97976038308</v>
      </c>
      <c r="K34">
        <v>3784598.7577815098</v>
      </c>
      <c r="L34">
        <v>17650187.25446083</v>
      </c>
      <c r="M34">
        <v>9546950.8599395901</v>
      </c>
      <c r="N34">
        <v>568407.35062428506</v>
      </c>
      <c r="O34">
        <v>368337.14590818499</v>
      </c>
      <c r="P34">
        <v>308005.62436740973</v>
      </c>
      <c r="Q34">
        <v>222035.5083819573</v>
      </c>
      <c r="R34">
        <v>133897.78823692896</v>
      </c>
      <c r="S34">
        <v>174510.08871097412</v>
      </c>
      <c r="T34">
        <v>56348.039991083671</v>
      </c>
    </row>
    <row r="35" spans="1:20" x14ac:dyDescent="0.35">
      <c r="A35" t="s">
        <v>212</v>
      </c>
      <c r="B35" t="s">
        <v>290</v>
      </c>
      <c r="C35">
        <v>0</v>
      </c>
      <c r="D35">
        <v>24384.519550109097</v>
      </c>
      <c r="E35">
        <v>132992.18912850125</v>
      </c>
      <c r="F35">
        <v>37468.772575100942</v>
      </c>
      <c r="G35">
        <v>394566.98365060682</v>
      </c>
      <c r="H35">
        <v>1951492.108562205</v>
      </c>
      <c r="I35">
        <v>28367990.240643736</v>
      </c>
      <c r="J35">
        <v>199201.62258922117</v>
      </c>
      <c r="K35">
        <v>5191038.9462669417</v>
      </c>
      <c r="L35">
        <v>18588582.440125536</v>
      </c>
      <c r="M35">
        <v>11736139.777766146</v>
      </c>
      <c r="N35">
        <v>756468.52098658681</v>
      </c>
      <c r="O35">
        <v>296670.90240370226</v>
      </c>
      <c r="P35">
        <v>89954.069619926959</v>
      </c>
      <c r="Q35">
        <v>132488.13124703319</v>
      </c>
      <c r="R35">
        <v>76800.522812486699</v>
      </c>
      <c r="S35">
        <v>53818.522114168292</v>
      </c>
      <c r="T35">
        <v>7219.4190801297082</v>
      </c>
    </row>
    <row r="36" spans="1:20" x14ac:dyDescent="0.35">
      <c r="A36" t="s">
        <v>213</v>
      </c>
      <c r="B36" t="s">
        <v>291</v>
      </c>
      <c r="C36">
        <v>0</v>
      </c>
      <c r="D36">
        <v>30057.634141768955</v>
      </c>
      <c r="E36">
        <v>119599.68795851983</v>
      </c>
      <c r="F36">
        <v>37477.475583642823</v>
      </c>
      <c r="G36">
        <v>305418.46676973347</v>
      </c>
      <c r="H36">
        <v>1373950.704350373</v>
      </c>
      <c r="I36">
        <v>24061198.983704489</v>
      </c>
      <c r="J36">
        <v>157162.63362807973</v>
      </c>
      <c r="K36">
        <v>4471718.0558054456</v>
      </c>
      <c r="L36">
        <v>16587359.574295638</v>
      </c>
      <c r="M36">
        <v>11882291.597492181</v>
      </c>
      <c r="N36">
        <v>901131.88106733677</v>
      </c>
      <c r="O36">
        <v>275481.10564919852</v>
      </c>
      <c r="P36">
        <v>73518.525973514406</v>
      </c>
      <c r="Q36">
        <v>156504.74750553086</v>
      </c>
      <c r="R36">
        <v>61972.378337975962</v>
      </c>
      <c r="S36">
        <v>58954.347552984036</v>
      </c>
      <c r="T36">
        <v>9484.1224013261199</v>
      </c>
    </row>
    <row r="37" spans="1:20" x14ac:dyDescent="0.35">
      <c r="A37" t="s">
        <v>214</v>
      </c>
      <c r="B37" t="s">
        <v>292</v>
      </c>
      <c r="C37">
        <v>0</v>
      </c>
      <c r="D37">
        <v>17704.793107518592</v>
      </c>
      <c r="E37">
        <v>209012.00766865004</v>
      </c>
      <c r="F37">
        <v>119205.68819879432</v>
      </c>
      <c r="G37">
        <v>208278.71083134087</v>
      </c>
      <c r="H37">
        <v>723449.2937203038</v>
      </c>
      <c r="I37">
        <v>9805328.5496676918</v>
      </c>
      <c r="J37">
        <v>103178.19321046556</v>
      </c>
      <c r="K37">
        <v>1489398.4591389759</v>
      </c>
      <c r="L37">
        <v>4864055.3056162056</v>
      </c>
      <c r="M37">
        <v>4327638.4248670023</v>
      </c>
      <c r="N37">
        <v>255186.86187319347</v>
      </c>
      <c r="O37">
        <v>115294.3909052446</v>
      </c>
      <c r="P37">
        <v>58199.05036247502</v>
      </c>
      <c r="Q37">
        <v>150689.06177981515</v>
      </c>
      <c r="R37">
        <v>50313.316433918881</v>
      </c>
      <c r="S37">
        <v>50432.838660306908</v>
      </c>
      <c r="T37">
        <v>3822.3640983350911</v>
      </c>
    </row>
    <row r="38" spans="1:20" x14ac:dyDescent="0.35">
      <c r="A38" t="s">
        <v>215</v>
      </c>
      <c r="B38" t="s">
        <v>293</v>
      </c>
      <c r="C38">
        <v>0</v>
      </c>
      <c r="D38">
        <v>27475.283220920381</v>
      </c>
      <c r="E38">
        <v>136496.65501985783</v>
      </c>
      <c r="F38">
        <v>25156.336290608811</v>
      </c>
      <c r="G38">
        <v>300913.38647576608</v>
      </c>
      <c r="H38">
        <v>1442625.1143197268</v>
      </c>
      <c r="I38">
        <v>28738557.573276512</v>
      </c>
      <c r="J38">
        <v>184579.41887145914</v>
      </c>
      <c r="K38">
        <v>4547368.2866645893</v>
      </c>
      <c r="L38">
        <v>12065883.595602425</v>
      </c>
      <c r="M38">
        <v>11155219.087450214</v>
      </c>
      <c r="N38">
        <v>816737.13569285616</v>
      </c>
      <c r="O38">
        <v>202503.19316634117</v>
      </c>
      <c r="P38">
        <v>85754.079347117178</v>
      </c>
      <c r="Q38">
        <v>176690.02604051793</v>
      </c>
      <c r="R38">
        <v>56311.312212837212</v>
      </c>
      <c r="S38">
        <v>45866.703648084935</v>
      </c>
      <c r="T38">
        <v>6926.8497515540948</v>
      </c>
    </row>
    <row r="39" spans="1:20" x14ac:dyDescent="0.35">
      <c r="A39" t="s">
        <v>216</v>
      </c>
      <c r="B39" t="s">
        <v>294</v>
      </c>
      <c r="C39">
        <v>0</v>
      </c>
      <c r="D39">
        <v>39550.086032534884</v>
      </c>
      <c r="E39">
        <v>108831.62044066506</v>
      </c>
      <c r="F39">
        <v>22169.463759033228</v>
      </c>
      <c r="G39">
        <v>547408.1786422939</v>
      </c>
      <c r="H39">
        <v>1404745.7759759198</v>
      </c>
      <c r="I39">
        <v>46822875.948293142</v>
      </c>
      <c r="J39">
        <v>369880.4450291156</v>
      </c>
      <c r="K39">
        <v>25800207.414342053</v>
      </c>
      <c r="L39">
        <v>38989531.228511214</v>
      </c>
      <c r="M39">
        <v>44890497.581914335</v>
      </c>
      <c r="N39">
        <v>2593211.1025861097</v>
      </c>
      <c r="O39">
        <v>486454.84336145071</v>
      </c>
      <c r="P39">
        <v>196318.33210749592</v>
      </c>
      <c r="Q39">
        <v>159970.64831427607</v>
      </c>
      <c r="R39">
        <v>100508.05954737304</v>
      </c>
      <c r="S39">
        <v>67260.566458867019</v>
      </c>
      <c r="T39">
        <v>9488.8631080391497</v>
      </c>
    </row>
    <row r="40" spans="1:20" x14ac:dyDescent="0.35">
      <c r="A40" t="s">
        <v>217</v>
      </c>
      <c r="B40" t="s">
        <v>295</v>
      </c>
      <c r="C40">
        <v>0</v>
      </c>
      <c r="D40">
        <v>47101.377189347186</v>
      </c>
      <c r="E40">
        <v>175694.34676179988</v>
      </c>
      <c r="F40">
        <v>103079.59357124736</v>
      </c>
      <c r="G40">
        <v>479687.85436555964</v>
      </c>
      <c r="H40">
        <v>1185558.4303563451</v>
      </c>
      <c r="I40">
        <v>27451340.786377605</v>
      </c>
      <c r="J40">
        <v>453596.08658254321</v>
      </c>
      <c r="K40">
        <v>10474300.695832854</v>
      </c>
      <c r="L40">
        <v>12487698.358564472</v>
      </c>
      <c r="M40">
        <v>20797935.083571482</v>
      </c>
      <c r="N40">
        <v>1309583.6920295588</v>
      </c>
      <c r="O40">
        <v>421703.13880204398</v>
      </c>
      <c r="P40">
        <v>541061.03753023862</v>
      </c>
      <c r="Q40">
        <v>386776.00285993691</v>
      </c>
      <c r="R40">
        <v>206321.46525849061</v>
      </c>
      <c r="S40">
        <v>389389.36845340318</v>
      </c>
      <c r="T40">
        <v>158936.2560172533</v>
      </c>
    </row>
    <row r="41" spans="1:20" x14ac:dyDescent="0.35">
      <c r="A41" t="s">
        <v>218</v>
      </c>
      <c r="B41" t="s">
        <v>296</v>
      </c>
      <c r="C41">
        <v>0</v>
      </c>
      <c r="D41">
        <v>24311.321732313125</v>
      </c>
      <c r="E41">
        <v>78301.985204044948</v>
      </c>
      <c r="F41">
        <v>28789.552256561863</v>
      </c>
      <c r="G41">
        <v>290615.63645678834</v>
      </c>
      <c r="H41">
        <v>1438241.9250804235</v>
      </c>
      <c r="I41">
        <v>42526589.069146648</v>
      </c>
      <c r="J41">
        <v>284510.07274888549</v>
      </c>
      <c r="K41">
        <v>16066658.578160917</v>
      </c>
      <c r="L41">
        <v>22015969.806624573</v>
      </c>
      <c r="M41">
        <v>40328151.102887101</v>
      </c>
      <c r="N41">
        <v>3577510.6416591345</v>
      </c>
      <c r="O41">
        <v>300459.05740461062</v>
      </c>
      <c r="P41">
        <v>129486.70780418161</v>
      </c>
      <c r="Q41">
        <v>202064.89209060866</v>
      </c>
      <c r="R41">
        <v>89015.518645280084</v>
      </c>
      <c r="S41">
        <v>79795.08070538727</v>
      </c>
      <c r="T41">
        <v>9169.2040268176479</v>
      </c>
    </row>
    <row r="42" spans="1:20" x14ac:dyDescent="0.35">
      <c r="A42" t="s">
        <v>219</v>
      </c>
      <c r="B42" t="s">
        <v>297</v>
      </c>
      <c r="C42">
        <v>0</v>
      </c>
      <c r="D42">
        <v>26643.438252789419</v>
      </c>
      <c r="E42">
        <v>91750.757387345613</v>
      </c>
      <c r="F42">
        <v>56466.279820901123</v>
      </c>
      <c r="G42">
        <v>293988.51581853034</v>
      </c>
      <c r="H42">
        <v>667141.28447989863</v>
      </c>
      <c r="I42">
        <v>19866466.954419296</v>
      </c>
      <c r="J42">
        <v>326198.37405692169</v>
      </c>
      <c r="K42">
        <v>6164868.7037831908</v>
      </c>
      <c r="L42">
        <v>11984222.784577232</v>
      </c>
      <c r="M42">
        <v>12633340.88127129</v>
      </c>
      <c r="N42">
        <v>957606.04698460281</v>
      </c>
      <c r="O42">
        <v>244604.08045126332</v>
      </c>
      <c r="P42">
        <v>366915.13030492922</v>
      </c>
      <c r="Q42">
        <v>188475.36654170186</v>
      </c>
      <c r="R42">
        <v>156606.84690167237</v>
      </c>
      <c r="S42">
        <v>245971.12841987732</v>
      </c>
      <c r="T42">
        <v>90951.812777127518</v>
      </c>
    </row>
    <row r="43" spans="1:20" x14ac:dyDescent="0.35">
      <c r="A43" t="s">
        <v>220</v>
      </c>
      <c r="B43" t="s">
        <v>298</v>
      </c>
      <c r="C43">
        <v>0</v>
      </c>
      <c r="D43">
        <v>40849.489154649411</v>
      </c>
      <c r="E43">
        <v>177903.99923327434</v>
      </c>
      <c r="F43">
        <v>139566.66678282345</v>
      </c>
      <c r="G43">
        <v>322406.81852597365</v>
      </c>
      <c r="H43">
        <v>533485.83641715208</v>
      </c>
      <c r="I43">
        <v>15509575.563590411</v>
      </c>
      <c r="J43">
        <v>456637.01448359562</v>
      </c>
      <c r="K43">
        <v>5351476.9358699033</v>
      </c>
      <c r="L43">
        <v>7956938.9637196818</v>
      </c>
      <c r="M43">
        <v>10771895.082129927</v>
      </c>
      <c r="N43">
        <v>599969.66667965753</v>
      </c>
      <c r="O43">
        <v>290723.08661705663</v>
      </c>
      <c r="P43">
        <v>554724.4735180923</v>
      </c>
      <c r="Q43">
        <v>321843.22966221749</v>
      </c>
      <c r="R43">
        <v>222211.5860840489</v>
      </c>
      <c r="S43">
        <v>348492.88256198465</v>
      </c>
      <c r="T43">
        <v>153228.44513476425</v>
      </c>
    </row>
    <row r="44" spans="1:20" x14ac:dyDescent="0.35">
      <c r="A44" t="s">
        <v>221</v>
      </c>
      <c r="B44" t="s">
        <v>299</v>
      </c>
      <c r="C44">
        <v>0</v>
      </c>
      <c r="D44">
        <v>32015.250199103069</v>
      </c>
      <c r="E44">
        <v>96988.602534350823</v>
      </c>
      <c r="F44">
        <v>23362.936330410652</v>
      </c>
      <c r="G44">
        <v>291007.66621907277</v>
      </c>
      <c r="H44">
        <v>821797.97364137357</v>
      </c>
      <c r="I44">
        <v>23255032.251535889</v>
      </c>
      <c r="J44">
        <v>186134.21587893271</v>
      </c>
      <c r="K44">
        <v>6281095.4068646282</v>
      </c>
      <c r="L44">
        <v>13108902.416757852</v>
      </c>
      <c r="M44">
        <v>13184673.397160577</v>
      </c>
      <c r="N44">
        <v>896923.61218470952</v>
      </c>
      <c r="O44">
        <v>225333.98217297049</v>
      </c>
      <c r="P44">
        <v>101365.72268348707</v>
      </c>
      <c r="Q44">
        <v>135270.43502990608</v>
      </c>
      <c r="R44">
        <v>55837.666872620153</v>
      </c>
      <c r="S44">
        <v>33870.745583914366</v>
      </c>
      <c r="T44">
        <v>4052.6269958251569</v>
      </c>
    </row>
    <row r="45" spans="1:20" x14ac:dyDescent="0.35">
      <c r="A45" t="s">
        <v>222</v>
      </c>
      <c r="B45" t="s">
        <v>300</v>
      </c>
      <c r="C45">
        <v>0</v>
      </c>
      <c r="D45">
        <v>21850.399749513683</v>
      </c>
      <c r="E45">
        <v>79686.716222529998</v>
      </c>
      <c r="F45">
        <v>32639.763235492628</v>
      </c>
      <c r="G45">
        <v>285310.48331967171</v>
      </c>
      <c r="H45">
        <v>940613.25589626154</v>
      </c>
      <c r="I45">
        <v>24465181.5643043</v>
      </c>
      <c r="J45">
        <v>178891.1670436438</v>
      </c>
      <c r="K45">
        <v>10425821.429814583</v>
      </c>
      <c r="L45">
        <v>17307392.773305196</v>
      </c>
      <c r="M45">
        <v>26264808.110419795</v>
      </c>
      <c r="N45">
        <v>2339089.0339494767</v>
      </c>
      <c r="O45">
        <v>224560.97858733477</v>
      </c>
      <c r="P45">
        <v>97968.084558764996</v>
      </c>
      <c r="Q45">
        <v>159743.84743186049</v>
      </c>
      <c r="R45">
        <v>50595.171048138334</v>
      </c>
      <c r="S45">
        <v>35950.778071710243</v>
      </c>
      <c r="T45">
        <v>5128.7674196831404</v>
      </c>
    </row>
    <row r="46" spans="1:20" x14ac:dyDescent="0.35">
      <c r="A46" t="s">
        <v>223</v>
      </c>
      <c r="B46" t="s">
        <v>301</v>
      </c>
      <c r="C46">
        <v>0</v>
      </c>
      <c r="D46">
        <v>77775.234820468264</v>
      </c>
      <c r="E46">
        <v>147659.77985802607</v>
      </c>
      <c r="F46">
        <v>32306.728108623091</v>
      </c>
      <c r="G46">
        <v>574428.57794625103</v>
      </c>
      <c r="H46">
        <v>851627.4221915215</v>
      </c>
      <c r="I46">
        <v>29797486.047670323</v>
      </c>
      <c r="J46">
        <v>262190.52028158458</v>
      </c>
      <c r="K46">
        <v>13186740.132180851</v>
      </c>
      <c r="L46">
        <v>16842464.036043201</v>
      </c>
      <c r="M46">
        <v>27157720.07546154</v>
      </c>
      <c r="N46">
        <v>2011768.7184483388</v>
      </c>
      <c r="O46">
        <v>218776.8870847931</v>
      </c>
      <c r="P46">
        <v>107825.10111422153</v>
      </c>
      <c r="Q46">
        <v>146511.45341329259</v>
      </c>
      <c r="R46">
        <v>74359.726647510441</v>
      </c>
      <c r="S46">
        <v>73869.637838083407</v>
      </c>
      <c r="T46">
        <v>7091.4199988778773</v>
      </c>
    </row>
    <row r="47" spans="1:20" x14ac:dyDescent="0.35">
      <c r="A47" t="s">
        <v>224</v>
      </c>
      <c r="B47" t="s">
        <v>302</v>
      </c>
      <c r="C47">
        <v>0</v>
      </c>
      <c r="D47">
        <v>48911.462761201052</v>
      </c>
      <c r="E47">
        <v>129618.82889704315</v>
      </c>
      <c r="F47">
        <v>65216.284608914211</v>
      </c>
      <c r="G47">
        <v>306019.85584531043</v>
      </c>
      <c r="H47">
        <v>818984.75537839381</v>
      </c>
      <c r="I47">
        <v>22186283.360221539</v>
      </c>
      <c r="J47">
        <v>190356.56879315607</v>
      </c>
      <c r="K47">
        <v>9583966.9657132421</v>
      </c>
      <c r="L47">
        <v>14269331.880639382</v>
      </c>
      <c r="M47">
        <v>18657793.849566646</v>
      </c>
      <c r="N47">
        <v>1015343.8314221968</v>
      </c>
      <c r="O47">
        <v>215689.24705518433</v>
      </c>
      <c r="P47">
        <v>104175.22274073254</v>
      </c>
      <c r="Q47">
        <v>161010.09911903707</v>
      </c>
      <c r="R47">
        <v>64334.125622642408</v>
      </c>
      <c r="S47">
        <v>47042.518191345342</v>
      </c>
      <c r="T47">
        <v>3588.7149817642894</v>
      </c>
    </row>
    <row r="48" spans="1:20" x14ac:dyDescent="0.35">
      <c r="A48" t="s">
        <v>225</v>
      </c>
      <c r="B48" t="s">
        <v>303</v>
      </c>
      <c r="C48">
        <v>0</v>
      </c>
      <c r="D48">
        <v>26358.590930823702</v>
      </c>
      <c r="E48">
        <v>137068.6469696803</v>
      </c>
      <c r="F48">
        <v>39283.639956369087</v>
      </c>
      <c r="G48">
        <v>424078.34362263436</v>
      </c>
      <c r="H48">
        <v>1242208.3174464207</v>
      </c>
      <c r="I48">
        <v>39110927.885951504</v>
      </c>
      <c r="J48">
        <v>287557.13155296422</v>
      </c>
      <c r="K48">
        <v>16606042.840798944</v>
      </c>
      <c r="L48">
        <v>29384376.371364336</v>
      </c>
      <c r="M48">
        <v>29341552.374490261</v>
      </c>
      <c r="N48">
        <v>1601435.253746368</v>
      </c>
      <c r="O48">
        <v>429361.31094591267</v>
      </c>
      <c r="P48">
        <v>178350.33388440401</v>
      </c>
      <c r="Q48">
        <v>174557.4588700863</v>
      </c>
      <c r="R48">
        <v>105396.77923538629</v>
      </c>
      <c r="S48">
        <v>58009.058903275531</v>
      </c>
      <c r="T48">
        <v>6057.9459354371702</v>
      </c>
    </row>
    <row r="49" spans="1:20" x14ac:dyDescent="0.35">
      <c r="A49" t="s">
        <v>226</v>
      </c>
      <c r="B49" t="s">
        <v>304</v>
      </c>
      <c r="C49">
        <v>0</v>
      </c>
      <c r="D49">
        <v>14347.907137898696</v>
      </c>
      <c r="E49">
        <v>130812.12244753486</v>
      </c>
      <c r="F49">
        <v>56046.794809182175</v>
      </c>
      <c r="G49">
        <v>247736.71398532292</v>
      </c>
      <c r="H49">
        <v>884362.22629746818</v>
      </c>
      <c r="I49">
        <v>26571734.361903373</v>
      </c>
      <c r="J49">
        <v>191875.806563077</v>
      </c>
      <c r="K49">
        <v>9442406.8398416415</v>
      </c>
      <c r="L49">
        <v>15295289.949120143</v>
      </c>
      <c r="M49">
        <v>17257963.24554681</v>
      </c>
      <c r="N49">
        <v>1260122.9083357805</v>
      </c>
      <c r="O49">
        <v>259541.10931743169</v>
      </c>
      <c r="P49">
        <v>100571.6095384998</v>
      </c>
      <c r="Q49">
        <v>109369.13538232114</v>
      </c>
      <c r="R49">
        <v>72440.523504250625</v>
      </c>
      <c r="S49">
        <v>50106.922741836977</v>
      </c>
      <c r="T49">
        <v>3083.4910949184391</v>
      </c>
    </row>
    <row r="50" spans="1:20" x14ac:dyDescent="0.35">
      <c r="A50" t="s">
        <v>227</v>
      </c>
      <c r="B50" t="s">
        <v>305</v>
      </c>
      <c r="C50">
        <v>0</v>
      </c>
      <c r="D50">
        <v>16498.447676245451</v>
      </c>
      <c r="E50">
        <v>65830.704334588983</v>
      </c>
      <c r="F50">
        <v>20248.419673554061</v>
      </c>
      <c r="G50">
        <v>162440.28985185846</v>
      </c>
      <c r="H50">
        <v>652293.23850883846</v>
      </c>
      <c r="I50">
        <v>22023678.332683988</v>
      </c>
      <c r="J50">
        <v>149394.77949373823</v>
      </c>
      <c r="K50">
        <v>6415888.3473620145</v>
      </c>
      <c r="L50">
        <v>9855957.4567088429</v>
      </c>
      <c r="M50">
        <v>15927711.034521876</v>
      </c>
      <c r="N50">
        <v>1224834.4148237826</v>
      </c>
      <c r="O50">
        <v>129075.97625496962</v>
      </c>
      <c r="P50">
        <v>57285.788557266198</v>
      </c>
      <c r="Q50">
        <v>67039.146463421363</v>
      </c>
      <c r="R50">
        <v>55726.868851858024</v>
      </c>
      <c r="S50">
        <v>38364.675646719224</v>
      </c>
      <c r="T50">
        <v>4039.7593633183592</v>
      </c>
    </row>
    <row r="51" spans="1:20" x14ac:dyDescent="0.35">
      <c r="A51" t="s">
        <v>228</v>
      </c>
      <c r="B51" t="s">
        <v>306</v>
      </c>
      <c r="C51">
        <v>0</v>
      </c>
      <c r="D51">
        <v>16512.065874905169</v>
      </c>
      <c r="E51">
        <v>56903.917190706365</v>
      </c>
      <c r="F51">
        <v>20052.311881076876</v>
      </c>
      <c r="G51">
        <v>153800.8079347676</v>
      </c>
      <c r="H51">
        <v>417772.91379810352</v>
      </c>
      <c r="I51">
        <v>16313386.632648597</v>
      </c>
      <c r="J51">
        <v>153094.16637981689</v>
      </c>
      <c r="K51">
        <v>6889574.5961006489</v>
      </c>
      <c r="L51">
        <v>9513582.8930470292</v>
      </c>
      <c r="M51">
        <v>14265983.862992173</v>
      </c>
      <c r="N51">
        <v>938442.76308319566</v>
      </c>
      <c r="O51">
        <v>127916.15842559219</v>
      </c>
      <c r="P51">
        <v>74881.130332431116</v>
      </c>
      <c r="Q51">
        <v>101597.21218630539</v>
      </c>
      <c r="R51">
        <v>56670.919824082717</v>
      </c>
      <c r="S51">
        <v>45478.519241126851</v>
      </c>
      <c r="T51">
        <v>6535.4028258209837</v>
      </c>
    </row>
    <row r="52" spans="1:20" x14ac:dyDescent="0.35">
      <c r="A52" t="s">
        <v>229</v>
      </c>
      <c r="B52" t="s">
        <v>307</v>
      </c>
      <c r="C52">
        <v>0</v>
      </c>
      <c r="D52">
        <v>12220.063597318134</v>
      </c>
      <c r="E52">
        <v>44223.215333536493</v>
      </c>
      <c r="F52">
        <v>18070.926936373959</v>
      </c>
      <c r="G52">
        <v>193961.6178486695</v>
      </c>
      <c r="H52">
        <v>657315.93330027361</v>
      </c>
      <c r="I52">
        <v>21256832.680836461</v>
      </c>
      <c r="J52">
        <v>148610.63699667252</v>
      </c>
      <c r="K52">
        <v>9379957.0501404535</v>
      </c>
      <c r="L52">
        <v>13566276.306532785</v>
      </c>
      <c r="M52">
        <v>17177147.173398204</v>
      </c>
      <c r="N52">
        <v>1218077.948403717</v>
      </c>
      <c r="O52">
        <v>183182.47783838262</v>
      </c>
      <c r="P52">
        <v>76961.161730554202</v>
      </c>
      <c r="Q52">
        <v>71817.298011551393</v>
      </c>
      <c r="R52">
        <v>66631.726684762369</v>
      </c>
      <c r="S52">
        <v>37648.58802910542</v>
      </c>
      <c r="T52">
        <v>4593.7448049268114</v>
      </c>
    </row>
    <row r="53" spans="1:20" x14ac:dyDescent="0.35">
      <c r="A53" t="s">
        <v>230</v>
      </c>
      <c r="B53" t="s">
        <v>308</v>
      </c>
      <c r="C53">
        <v>0</v>
      </c>
      <c r="D53">
        <v>13868.433060087877</v>
      </c>
      <c r="E53">
        <v>67294.330794428854</v>
      </c>
      <c r="F53">
        <v>24048.153202941881</v>
      </c>
      <c r="G53">
        <v>183188.80604513831</v>
      </c>
      <c r="H53">
        <v>702672.94035602175</v>
      </c>
      <c r="I53">
        <v>20542110.547125537</v>
      </c>
      <c r="J53">
        <v>150196.08851927763</v>
      </c>
      <c r="K53">
        <v>6031531.0519834179</v>
      </c>
      <c r="L53">
        <v>9014815.6515996624</v>
      </c>
      <c r="M53">
        <v>14311535.269760335</v>
      </c>
      <c r="N53">
        <v>1441998.3366618424</v>
      </c>
      <c r="O53">
        <v>143498.08599861266</v>
      </c>
      <c r="P53">
        <v>61813.437645685248</v>
      </c>
      <c r="Q53">
        <v>65430.457387583498</v>
      </c>
      <c r="R53">
        <v>49274.665981979153</v>
      </c>
      <c r="S53">
        <v>31897.36444342267</v>
      </c>
      <c r="T53">
        <v>3956.458373932247</v>
      </c>
    </row>
    <row r="54" spans="1:20" x14ac:dyDescent="0.35">
      <c r="A54" t="s">
        <v>231</v>
      </c>
      <c r="B54" t="s">
        <v>309</v>
      </c>
      <c r="C54">
        <v>0</v>
      </c>
      <c r="D54">
        <v>16749.816926506035</v>
      </c>
      <c r="E54">
        <v>173762.56867568544</v>
      </c>
      <c r="F54">
        <v>94002.935862628787</v>
      </c>
      <c r="G54">
        <v>224496.64403809933</v>
      </c>
      <c r="H54">
        <v>856770.74409658147</v>
      </c>
      <c r="I54">
        <v>22180501.829267148</v>
      </c>
      <c r="J54">
        <v>193374.19926270845</v>
      </c>
      <c r="K54">
        <v>7536625.4409453077</v>
      </c>
      <c r="L54">
        <v>13175389.964512914</v>
      </c>
      <c r="M54">
        <v>15636486.653642543</v>
      </c>
      <c r="N54">
        <v>1260057.6313600857</v>
      </c>
      <c r="O54">
        <v>195559.90873626978</v>
      </c>
      <c r="P54">
        <v>90225.322952771778</v>
      </c>
      <c r="Q54">
        <v>73133.382005286898</v>
      </c>
      <c r="R54">
        <v>69328.45979828274</v>
      </c>
      <c r="S54">
        <v>43299.122144041357</v>
      </c>
      <c r="T54">
        <v>5928.5923665530454</v>
      </c>
    </row>
    <row r="55" spans="1:20" x14ac:dyDescent="0.35">
      <c r="A55" t="s">
        <v>232</v>
      </c>
      <c r="B55" t="s">
        <v>310</v>
      </c>
      <c r="C55">
        <v>0</v>
      </c>
      <c r="D55">
        <v>17105.024941546952</v>
      </c>
      <c r="E55">
        <v>82393.525997247707</v>
      </c>
      <c r="F55">
        <v>21850.933646400168</v>
      </c>
      <c r="G55">
        <v>249269.84096793292</v>
      </c>
      <c r="H55">
        <v>903601.34167103341</v>
      </c>
      <c r="I55">
        <v>25182733.525489178</v>
      </c>
      <c r="J55">
        <v>163949.54327821077</v>
      </c>
      <c r="K55">
        <v>7662288.2879830422</v>
      </c>
      <c r="L55">
        <v>12281815.317402514</v>
      </c>
      <c r="M55">
        <v>16485478.187967177</v>
      </c>
      <c r="N55">
        <v>1468498.9921798639</v>
      </c>
      <c r="O55">
        <v>186752.54209443499</v>
      </c>
      <c r="P55">
        <v>85511.979409858483</v>
      </c>
      <c r="Q55">
        <v>84231.931101972936</v>
      </c>
      <c r="R55">
        <v>46990.671694338758</v>
      </c>
      <c r="S55">
        <v>37494.904100070817</v>
      </c>
      <c r="T55">
        <v>9955.484097364606</v>
      </c>
    </row>
    <row r="56" spans="1:20" x14ac:dyDescent="0.35">
      <c r="A56" t="s">
        <v>233</v>
      </c>
      <c r="B56" t="s">
        <v>311</v>
      </c>
      <c r="C56">
        <v>0</v>
      </c>
      <c r="D56">
        <v>22727.638713177032</v>
      </c>
      <c r="E56">
        <v>93041.510012452112</v>
      </c>
      <c r="F56">
        <v>36999.390314408505</v>
      </c>
      <c r="G56">
        <v>199569.83786706804</v>
      </c>
      <c r="H56">
        <v>829442.33811334905</v>
      </c>
      <c r="I56">
        <v>27861177.053378433</v>
      </c>
      <c r="J56">
        <v>202905.91419772085</v>
      </c>
      <c r="K56">
        <v>11860164.254469916</v>
      </c>
      <c r="L56">
        <v>14660990.821949191</v>
      </c>
      <c r="M56">
        <v>23307187.708710983</v>
      </c>
      <c r="N56">
        <v>1730152.466746185</v>
      </c>
      <c r="O56">
        <v>208488.50306385028</v>
      </c>
      <c r="P56">
        <v>93974.069363465882</v>
      </c>
      <c r="Q56">
        <v>116433.18427491022</v>
      </c>
      <c r="R56">
        <v>71028.658666585819</v>
      </c>
      <c r="S56">
        <v>40140.652430088892</v>
      </c>
      <c r="T56">
        <v>6858.4481261232222</v>
      </c>
    </row>
    <row r="57" spans="1:20" x14ac:dyDescent="0.35">
      <c r="A57" t="s">
        <v>234</v>
      </c>
      <c r="B57" t="s">
        <v>312</v>
      </c>
      <c r="C57">
        <v>0</v>
      </c>
      <c r="D57">
        <v>14728.649275426578</v>
      </c>
      <c r="E57">
        <v>66981.069483167041</v>
      </c>
      <c r="F57">
        <v>11767.047749200547</v>
      </c>
      <c r="G57">
        <v>185269.9443747238</v>
      </c>
      <c r="H57">
        <v>534377.5071917359</v>
      </c>
      <c r="I57">
        <v>20109481.041518878</v>
      </c>
      <c r="J57">
        <v>154574.16637036941</v>
      </c>
      <c r="K57">
        <v>6585957.0150426226</v>
      </c>
      <c r="L57">
        <v>8702284.5692125876</v>
      </c>
      <c r="M57">
        <v>14245732.732001819</v>
      </c>
      <c r="N57">
        <v>1077827.6712027281</v>
      </c>
      <c r="O57">
        <v>133528.40192000955</v>
      </c>
      <c r="P57">
        <v>76052.970081099484</v>
      </c>
      <c r="Q57">
        <v>91782.803297099133</v>
      </c>
      <c r="R57">
        <v>49673.150091737691</v>
      </c>
      <c r="S57">
        <v>30302.893679688696</v>
      </c>
      <c r="T57">
        <v>5369.188974415415</v>
      </c>
    </row>
    <row r="58" spans="1:20" x14ac:dyDescent="0.35">
      <c r="A58" t="s">
        <v>235</v>
      </c>
      <c r="B58" t="s">
        <v>313</v>
      </c>
      <c r="C58">
        <v>0</v>
      </c>
      <c r="D58">
        <v>5243.5739089346616</v>
      </c>
      <c r="E58">
        <v>12117.991723977382</v>
      </c>
      <c r="F58">
        <v>12839.838602130472</v>
      </c>
      <c r="G58">
        <v>14263.122168196518</v>
      </c>
      <c r="H58">
        <v>81525.137652002435</v>
      </c>
      <c r="I58">
        <v>805835.05965344096</v>
      </c>
      <c r="J58">
        <v>12824.622950446359</v>
      </c>
      <c r="K58">
        <v>204888.41679595289</v>
      </c>
      <c r="L58">
        <v>635571.71555833647</v>
      </c>
      <c r="M58">
        <v>372427.89507731266</v>
      </c>
      <c r="N58">
        <v>24517.792522379135</v>
      </c>
      <c r="O58">
        <v>9324.7853717510025</v>
      </c>
      <c r="P58">
        <v>12911.151627837757</v>
      </c>
      <c r="Q58">
        <v>3977.6402645617818</v>
      </c>
      <c r="R58">
        <v>20414.049369190972</v>
      </c>
      <c r="S58">
        <v>2122.4280544261142</v>
      </c>
      <c r="T58">
        <v>0</v>
      </c>
    </row>
    <row r="59" spans="1:20" x14ac:dyDescent="0.35">
      <c r="A59" t="s">
        <v>236</v>
      </c>
      <c r="B59" t="s">
        <v>314</v>
      </c>
      <c r="C59">
        <v>0</v>
      </c>
      <c r="D59">
        <v>13988.727148248698</v>
      </c>
      <c r="E59">
        <v>117710.25816077966</v>
      </c>
      <c r="F59">
        <v>50754.205214576024</v>
      </c>
      <c r="G59">
        <v>238348.16461019087</v>
      </c>
      <c r="H59">
        <v>1426578.6773756198</v>
      </c>
      <c r="I59">
        <v>18242423.0855386</v>
      </c>
      <c r="J59">
        <v>103216.20480922872</v>
      </c>
      <c r="K59">
        <v>3573996.3658224726</v>
      </c>
      <c r="L59">
        <v>12159104.056763159</v>
      </c>
      <c r="M59">
        <v>6718398.2532548681</v>
      </c>
      <c r="N59">
        <v>533536.8693052677</v>
      </c>
      <c r="O59">
        <v>190087.64325574279</v>
      </c>
      <c r="P59">
        <v>54905.984200181432</v>
      </c>
      <c r="Q59">
        <v>75582.831535375226</v>
      </c>
      <c r="R59">
        <v>45941.65417612889</v>
      </c>
      <c r="S59">
        <v>41484.061947684444</v>
      </c>
      <c r="T59">
        <v>6691.8461473509988</v>
      </c>
    </row>
    <row r="60" spans="1:20" x14ac:dyDescent="0.35">
      <c r="A60" t="s">
        <v>237</v>
      </c>
      <c r="B60" t="s">
        <v>315</v>
      </c>
      <c r="C60">
        <v>0</v>
      </c>
      <c r="D60">
        <v>2560.7887729706881</v>
      </c>
      <c r="E60">
        <v>2144.0996415252239</v>
      </c>
      <c r="F60">
        <v>3758.5392889562222</v>
      </c>
      <c r="G60">
        <v>584.78267112319713</v>
      </c>
      <c r="H60">
        <v>3072.0513158331537</v>
      </c>
      <c r="I60">
        <v>7082.7543868133971</v>
      </c>
      <c r="J60">
        <v>4457.1665001312276</v>
      </c>
      <c r="K60">
        <v>2657.8069445550609</v>
      </c>
      <c r="L60">
        <v>3979.7420702472245</v>
      </c>
      <c r="M60">
        <v>2130.0014106422423</v>
      </c>
      <c r="N60">
        <v>2514.061871249331</v>
      </c>
      <c r="O60">
        <v>2009.6843422832881</v>
      </c>
      <c r="P60">
        <v>6148.8313907953034</v>
      </c>
      <c r="Q60">
        <v>802.42791074359104</v>
      </c>
      <c r="R60">
        <v>18072.388275422923</v>
      </c>
      <c r="S60">
        <v>4655.5631605826247</v>
      </c>
      <c r="T60">
        <v>1605.0678442689875</v>
      </c>
    </row>
    <row r="61" spans="1:20" x14ac:dyDescent="0.35">
      <c r="A61" t="s">
        <v>238</v>
      </c>
      <c r="B61" t="s">
        <v>316</v>
      </c>
      <c r="C61">
        <v>0</v>
      </c>
      <c r="D61">
        <v>14541.966468799643</v>
      </c>
      <c r="E61">
        <v>72466.042997945449</v>
      </c>
      <c r="F61">
        <v>41817.95604376655</v>
      </c>
      <c r="G61">
        <v>204033.99523577423</v>
      </c>
      <c r="H61">
        <v>1143143.7550068034</v>
      </c>
      <c r="I61">
        <v>13673709.376394181</v>
      </c>
      <c r="J61">
        <v>126144.5559470427</v>
      </c>
      <c r="K61">
        <v>2819759.0787203745</v>
      </c>
      <c r="L61">
        <v>9634880.3703338299</v>
      </c>
      <c r="M61">
        <v>5766600.675873681</v>
      </c>
      <c r="N61">
        <v>399148.3447473917</v>
      </c>
      <c r="O61">
        <v>173088.43829208225</v>
      </c>
      <c r="P61">
        <v>119101.7612808285</v>
      </c>
      <c r="Q61">
        <v>79037.232581068369</v>
      </c>
      <c r="R61">
        <v>67848.561088220144</v>
      </c>
      <c r="S61">
        <v>73566.90699511439</v>
      </c>
      <c r="T61">
        <v>21895.292576040662</v>
      </c>
    </row>
    <row r="62" spans="1:20" x14ac:dyDescent="0.35">
      <c r="A62" t="s">
        <v>239</v>
      </c>
      <c r="B62" t="s">
        <v>317</v>
      </c>
      <c r="C62">
        <v>0</v>
      </c>
      <c r="D62">
        <v>18020.848801412823</v>
      </c>
      <c r="E62">
        <v>156247.78069491446</v>
      </c>
      <c r="F62">
        <v>60913.517185805329</v>
      </c>
      <c r="G62">
        <v>329150.20490596432</v>
      </c>
      <c r="H62">
        <v>1950810.1713620643</v>
      </c>
      <c r="I62">
        <v>23906413.423727281</v>
      </c>
      <c r="J62">
        <v>148536.45307005409</v>
      </c>
      <c r="K62">
        <v>5587569.4930799361</v>
      </c>
      <c r="L62">
        <v>20149800.230597358</v>
      </c>
      <c r="M62">
        <v>9084509.3284151573</v>
      </c>
      <c r="N62">
        <v>746487.73129000713</v>
      </c>
      <c r="O62">
        <v>257167.10719792478</v>
      </c>
      <c r="P62">
        <v>106076.5311485233</v>
      </c>
      <c r="Q62">
        <v>112289.43632181871</v>
      </c>
      <c r="R62">
        <v>60944.094952306375</v>
      </c>
      <c r="S62">
        <v>49468.339519469075</v>
      </c>
      <c r="T62">
        <v>7443.5867832744489</v>
      </c>
    </row>
    <row r="63" spans="1:20" x14ac:dyDescent="0.35">
      <c r="A63" t="s">
        <v>240</v>
      </c>
      <c r="B63" t="s">
        <v>318</v>
      </c>
      <c r="C63">
        <v>0</v>
      </c>
      <c r="D63">
        <v>13635.788832984401</v>
      </c>
      <c r="E63">
        <v>65842.886718915834</v>
      </c>
      <c r="F63">
        <v>20811.214225929412</v>
      </c>
      <c r="G63">
        <v>239411.56758110761</v>
      </c>
      <c r="H63">
        <v>1635526.053997884</v>
      </c>
      <c r="I63">
        <v>20350097.627475969</v>
      </c>
      <c r="J63">
        <v>122286.37867258248</v>
      </c>
      <c r="K63">
        <v>3800600.1185656516</v>
      </c>
      <c r="L63">
        <v>13999342.657888183</v>
      </c>
      <c r="M63">
        <v>8070310.024608044</v>
      </c>
      <c r="N63">
        <v>575000.3251694456</v>
      </c>
      <c r="O63">
        <v>194002.6533317393</v>
      </c>
      <c r="P63">
        <v>62446.57334547957</v>
      </c>
      <c r="Q63">
        <v>86340.859870575325</v>
      </c>
      <c r="R63">
        <v>40482.097901615998</v>
      </c>
      <c r="S63">
        <v>36900.041305790342</v>
      </c>
      <c r="T63">
        <v>5644.1499637711995</v>
      </c>
    </row>
    <row r="64" spans="1:20" x14ac:dyDescent="0.35">
      <c r="A64" t="s">
        <v>241</v>
      </c>
      <c r="B64" t="s">
        <v>319</v>
      </c>
      <c r="C64">
        <v>0</v>
      </c>
      <c r="D64">
        <v>26778.485389498266</v>
      </c>
      <c r="E64">
        <v>151960.74163894274</v>
      </c>
      <c r="F64">
        <v>56638.019189461025</v>
      </c>
      <c r="G64">
        <v>338012.09402556147</v>
      </c>
      <c r="H64">
        <v>2297768.3016319731</v>
      </c>
      <c r="I64">
        <v>28152518.918313149</v>
      </c>
      <c r="J64">
        <v>178160.97649320966</v>
      </c>
      <c r="K64">
        <v>5915576.9444860378</v>
      </c>
      <c r="L64">
        <v>21345060.230822146</v>
      </c>
      <c r="M64">
        <v>10558569.489744227</v>
      </c>
      <c r="N64">
        <v>853453.33847142337</v>
      </c>
      <c r="O64">
        <v>319948.49623145489</v>
      </c>
      <c r="P64">
        <v>108645.83257691788</v>
      </c>
      <c r="Q64">
        <v>137505.22231635597</v>
      </c>
      <c r="R64">
        <v>38941.940618858207</v>
      </c>
      <c r="S64">
        <v>39358.321739615341</v>
      </c>
      <c r="T64">
        <v>6348.4835325643417</v>
      </c>
    </row>
    <row r="65" spans="1:20" x14ac:dyDescent="0.35">
      <c r="A65" t="s">
        <v>242</v>
      </c>
      <c r="B65" t="s">
        <v>320</v>
      </c>
      <c r="C65">
        <v>0</v>
      </c>
      <c r="D65">
        <v>14574.877115560623</v>
      </c>
      <c r="E65">
        <v>82580.322556926039</v>
      </c>
      <c r="F65">
        <v>37592.355296395734</v>
      </c>
      <c r="G65">
        <v>216733.14995594654</v>
      </c>
      <c r="H65">
        <v>1141288.8858224212</v>
      </c>
      <c r="I65">
        <v>22518106.249757957</v>
      </c>
      <c r="J65">
        <v>150899.303096396</v>
      </c>
      <c r="K65">
        <v>5286410.2285617692</v>
      </c>
      <c r="L65">
        <v>10387582.783622388</v>
      </c>
      <c r="M65">
        <v>8812117.7306718286</v>
      </c>
      <c r="N65">
        <v>735440.3517428569</v>
      </c>
      <c r="O65">
        <v>199369.31040000077</v>
      </c>
      <c r="P65">
        <v>80175.640478659101</v>
      </c>
      <c r="Q65">
        <v>84387.177903175718</v>
      </c>
      <c r="R65">
        <v>65286.599836211593</v>
      </c>
      <c r="S65">
        <v>43113.641540034085</v>
      </c>
      <c r="T65">
        <v>6296.335758721003</v>
      </c>
    </row>
    <row r="66" spans="1:20" x14ac:dyDescent="0.35">
      <c r="A66" t="s">
        <v>243</v>
      </c>
      <c r="B66" t="s">
        <v>321</v>
      </c>
      <c r="C66">
        <v>0</v>
      </c>
      <c r="D66">
        <v>16963.168705508248</v>
      </c>
      <c r="E66">
        <v>114117.61501143829</v>
      </c>
      <c r="F66">
        <v>53735.275740457015</v>
      </c>
      <c r="G66">
        <v>300670.22126769257</v>
      </c>
      <c r="H66">
        <v>1394342.7482169757</v>
      </c>
      <c r="I66">
        <v>25137633.945955168</v>
      </c>
      <c r="J66">
        <v>145496.13825930434</v>
      </c>
      <c r="K66">
        <v>4892447.0365222562</v>
      </c>
      <c r="L66">
        <v>14107110.479096821</v>
      </c>
      <c r="M66">
        <v>9603995.9675676804</v>
      </c>
      <c r="N66">
        <v>578719.3161700312</v>
      </c>
      <c r="O66">
        <v>192588.50045033786</v>
      </c>
      <c r="P66">
        <v>79339.698548700428</v>
      </c>
      <c r="Q66">
        <v>92155.906720565908</v>
      </c>
      <c r="R66">
        <v>64190.282578144208</v>
      </c>
      <c r="S66">
        <v>40724.253901983211</v>
      </c>
      <c r="T66">
        <v>3453.2662185348386</v>
      </c>
    </row>
    <row r="67" spans="1:20" x14ac:dyDescent="0.35">
      <c r="A67" t="s">
        <v>244</v>
      </c>
      <c r="B67" t="s">
        <v>322</v>
      </c>
      <c r="C67">
        <v>0</v>
      </c>
      <c r="D67">
        <v>24101.941927919997</v>
      </c>
      <c r="E67">
        <v>252835.52477355805</v>
      </c>
      <c r="F67">
        <v>144396.25632300123</v>
      </c>
      <c r="G67">
        <v>403272.89118551288</v>
      </c>
      <c r="H67">
        <v>2282591.713472045</v>
      </c>
      <c r="I67">
        <v>32952259.815192979</v>
      </c>
      <c r="J67">
        <v>231897.72842856069</v>
      </c>
      <c r="K67">
        <v>10414269.572404753</v>
      </c>
      <c r="L67">
        <v>30825709.245434683</v>
      </c>
      <c r="M67">
        <v>12883712.752557278</v>
      </c>
      <c r="N67">
        <v>723303.02636300703</v>
      </c>
      <c r="O67">
        <v>457011.34300219646</v>
      </c>
      <c r="P67">
        <v>128458.73372503607</v>
      </c>
      <c r="Q67">
        <v>82429.662681425427</v>
      </c>
      <c r="R67">
        <v>83276.051581473395</v>
      </c>
      <c r="S67">
        <v>67771.300550615619</v>
      </c>
      <c r="T67">
        <v>6580.7781615028489</v>
      </c>
    </row>
    <row r="68" spans="1:20" x14ac:dyDescent="0.35">
      <c r="A68" t="s">
        <v>245</v>
      </c>
      <c r="B68" t="s">
        <v>323</v>
      </c>
      <c r="C68">
        <v>0</v>
      </c>
      <c r="D68">
        <v>13720.902574607624</v>
      </c>
      <c r="E68">
        <v>82957.396357518955</v>
      </c>
      <c r="F68">
        <v>24390.471538922764</v>
      </c>
      <c r="G68">
        <v>326688.30544568802</v>
      </c>
      <c r="H68">
        <v>1504068.5653019904</v>
      </c>
      <c r="I68">
        <v>22955005.053681329</v>
      </c>
      <c r="J68">
        <v>190132.79083269555</v>
      </c>
      <c r="K68">
        <v>5474210.6194498623</v>
      </c>
      <c r="L68">
        <v>12736357.973070646</v>
      </c>
      <c r="M68">
        <v>10324516.057670623</v>
      </c>
      <c r="N68">
        <v>700914.22144241235</v>
      </c>
      <c r="O68">
        <v>205378.99146957116</v>
      </c>
      <c r="P68">
        <v>97960.479325133827</v>
      </c>
      <c r="Q68">
        <v>99253.177150860924</v>
      </c>
      <c r="R68">
        <v>58056.219054430279</v>
      </c>
      <c r="S68">
        <v>57771.24627170906</v>
      </c>
      <c r="T68">
        <v>9463.8050868417013</v>
      </c>
    </row>
    <row r="69" spans="1:20" x14ac:dyDescent="0.35">
      <c r="A69" t="s">
        <v>246</v>
      </c>
      <c r="B69" t="s">
        <v>324</v>
      </c>
      <c r="C69">
        <v>0</v>
      </c>
      <c r="D69">
        <v>18802.192949514007</v>
      </c>
      <c r="E69">
        <v>60823.744376254508</v>
      </c>
      <c r="F69">
        <v>14571.157101396506</v>
      </c>
      <c r="G69">
        <v>180552.53933809712</v>
      </c>
      <c r="H69">
        <v>909790.30061630893</v>
      </c>
      <c r="I69">
        <v>11710735.003310328</v>
      </c>
      <c r="J69">
        <v>92804.092199637424</v>
      </c>
      <c r="K69">
        <v>2819582.5111261555</v>
      </c>
      <c r="L69">
        <v>7487046.398266552</v>
      </c>
      <c r="M69">
        <v>5253716.6691497797</v>
      </c>
      <c r="N69">
        <v>329427.14486346644</v>
      </c>
      <c r="O69">
        <v>109445.30961053951</v>
      </c>
      <c r="P69">
        <v>79114.076617642597</v>
      </c>
      <c r="Q69">
        <v>96353.320234567014</v>
      </c>
      <c r="R69">
        <v>44371.691577844445</v>
      </c>
      <c r="S69">
        <v>43301.109436227147</v>
      </c>
      <c r="T69">
        <v>8015.8578079188765</v>
      </c>
    </row>
    <row r="70" spans="1:20" x14ac:dyDescent="0.35">
      <c r="A70" t="s">
        <v>247</v>
      </c>
      <c r="B70" t="s">
        <v>325</v>
      </c>
      <c r="C70">
        <v>0</v>
      </c>
      <c r="D70">
        <v>12516.259418166948</v>
      </c>
      <c r="E70">
        <v>51888.835642820661</v>
      </c>
      <c r="F70">
        <v>14514.297445589513</v>
      </c>
      <c r="G70">
        <v>208660.65813377834</v>
      </c>
      <c r="H70">
        <v>1346627.7538647417</v>
      </c>
      <c r="I70">
        <v>20035987.384215351</v>
      </c>
      <c r="J70">
        <v>125929.97434112166</v>
      </c>
      <c r="K70">
        <v>3996981.0749973548</v>
      </c>
      <c r="L70">
        <v>11360681.36903834</v>
      </c>
      <c r="M70">
        <v>7468865.4440989969</v>
      </c>
      <c r="N70">
        <v>508710.65804451477</v>
      </c>
      <c r="O70">
        <v>146712.58110330955</v>
      </c>
      <c r="P70">
        <v>52930.524764486843</v>
      </c>
      <c r="Q70">
        <v>89984.368130902323</v>
      </c>
      <c r="R70">
        <v>43629.798397887498</v>
      </c>
      <c r="S70">
        <v>24331.743092111607</v>
      </c>
      <c r="T70">
        <v>2616.8701055929823</v>
      </c>
    </row>
    <row r="71" spans="1:20" x14ac:dyDescent="0.35">
      <c r="A71" t="s">
        <v>248</v>
      </c>
      <c r="B71" t="s">
        <v>326</v>
      </c>
      <c r="C71">
        <v>0</v>
      </c>
      <c r="D71">
        <v>22724.234163512101</v>
      </c>
      <c r="E71">
        <v>78794.501598973235</v>
      </c>
      <c r="F71">
        <v>23376.861144077673</v>
      </c>
      <c r="G71">
        <v>202589.83113416674</v>
      </c>
      <c r="H71">
        <v>1621759.4088846466</v>
      </c>
      <c r="I71">
        <v>16388726.014149833</v>
      </c>
      <c r="J71">
        <v>104777.74581003122</v>
      </c>
      <c r="K71">
        <v>3983576.8066867734</v>
      </c>
      <c r="L71">
        <v>10555378.635737926</v>
      </c>
      <c r="M71">
        <v>7229902.3463757159</v>
      </c>
      <c r="N71">
        <v>458382.70865526958</v>
      </c>
      <c r="O71">
        <v>151037.52679141361</v>
      </c>
      <c r="P71">
        <v>63820.585554843026</v>
      </c>
      <c r="Q71">
        <v>77379.988950121813</v>
      </c>
      <c r="R71">
        <v>34777.619686471029</v>
      </c>
      <c r="S71">
        <v>27918.143056738005</v>
      </c>
      <c r="T71">
        <v>3810.1737096444408</v>
      </c>
    </row>
    <row r="72" spans="1:20" x14ac:dyDescent="0.35">
      <c r="A72" t="s">
        <v>249</v>
      </c>
      <c r="B72" t="s">
        <v>327</v>
      </c>
      <c r="C72">
        <v>0</v>
      </c>
      <c r="D72">
        <v>13425.841603647119</v>
      </c>
      <c r="E72">
        <v>209154.13548579661</v>
      </c>
      <c r="F72">
        <v>119694.79727884836</v>
      </c>
      <c r="G72">
        <v>213357.89825071112</v>
      </c>
      <c r="H72">
        <v>964120.9950595065</v>
      </c>
      <c r="I72">
        <v>9117886.0255674794</v>
      </c>
      <c r="J72">
        <v>90647.853605282333</v>
      </c>
      <c r="K72">
        <v>1818659.2306963212</v>
      </c>
      <c r="L72">
        <v>4602888.6288705301</v>
      </c>
      <c r="M72">
        <v>4009986.7767766425</v>
      </c>
      <c r="N72">
        <v>176662.253340539</v>
      </c>
      <c r="O72">
        <v>90629.514975542683</v>
      </c>
      <c r="P72">
        <v>63234.348795774204</v>
      </c>
      <c r="Q72">
        <v>118356.20020750433</v>
      </c>
      <c r="R72">
        <v>43592.217782658234</v>
      </c>
      <c r="S72">
        <v>37271.002513804895</v>
      </c>
      <c r="T72">
        <v>6963.4209176260465</v>
      </c>
    </row>
    <row r="73" spans="1:20" x14ac:dyDescent="0.35">
      <c r="A73" t="s">
        <v>250</v>
      </c>
      <c r="B73" t="s">
        <v>328</v>
      </c>
      <c r="C73">
        <v>0</v>
      </c>
      <c r="D73">
        <v>43652.000953830051</v>
      </c>
      <c r="E73">
        <v>173497.45678819166</v>
      </c>
      <c r="F73">
        <v>118568.04777295874</v>
      </c>
      <c r="G73">
        <v>383583.62636203633</v>
      </c>
      <c r="H73">
        <v>1407137.1024244127</v>
      </c>
      <c r="I73">
        <v>21284162.617355324</v>
      </c>
      <c r="J73">
        <v>521195.42335069581</v>
      </c>
      <c r="K73">
        <v>6188541.1521168621</v>
      </c>
      <c r="L73">
        <v>14158341.635810051</v>
      </c>
      <c r="M73">
        <v>9592671.5013949182</v>
      </c>
      <c r="N73">
        <v>642244.59320499375</v>
      </c>
      <c r="O73">
        <v>508536.37505265791</v>
      </c>
      <c r="P73">
        <v>489297.28235866607</v>
      </c>
      <c r="Q73">
        <v>455701.74933962087</v>
      </c>
      <c r="R73">
        <v>210499.39296535734</v>
      </c>
      <c r="S73">
        <v>292140.56291093124</v>
      </c>
      <c r="T73">
        <v>122328.51877922972</v>
      </c>
    </row>
    <row r="74" spans="1:20" x14ac:dyDescent="0.35">
      <c r="A74" t="s">
        <v>251</v>
      </c>
      <c r="B74" t="s">
        <v>329</v>
      </c>
      <c r="C74">
        <v>0</v>
      </c>
      <c r="D74">
        <v>16367.372514145689</v>
      </c>
      <c r="E74">
        <v>120843.45138693706</v>
      </c>
      <c r="F74">
        <v>70424.745120948792</v>
      </c>
      <c r="G74">
        <v>173848.88971162096</v>
      </c>
      <c r="H74">
        <v>916721.81340173748</v>
      </c>
      <c r="I74">
        <v>11991659.198257901</v>
      </c>
      <c r="J74">
        <v>102934.79636032083</v>
      </c>
      <c r="K74">
        <v>2583425.5222326182</v>
      </c>
      <c r="L74">
        <v>6843174.1302102953</v>
      </c>
      <c r="M74">
        <v>5288839.995670612</v>
      </c>
      <c r="N74">
        <v>382296.70420544676</v>
      </c>
      <c r="O74">
        <v>126805.08294033731</v>
      </c>
      <c r="P74">
        <v>84125.291811109768</v>
      </c>
      <c r="Q74">
        <v>109204.94432096675</v>
      </c>
      <c r="R74">
        <v>41598.501350581784</v>
      </c>
      <c r="S74">
        <v>44091.389295443863</v>
      </c>
      <c r="T74">
        <v>10001.536676862619</v>
      </c>
    </row>
    <row r="75" spans="1:20" x14ac:dyDescent="0.35">
      <c r="A75" t="s">
        <v>252</v>
      </c>
      <c r="B75" t="s">
        <v>330</v>
      </c>
      <c r="C75">
        <v>0</v>
      </c>
      <c r="D75">
        <v>78331.311265739991</v>
      </c>
      <c r="E75">
        <v>259207.49189003886</v>
      </c>
      <c r="F75">
        <v>214313.32594567328</v>
      </c>
      <c r="G75">
        <v>527616.90304860112</v>
      </c>
      <c r="H75">
        <v>994384.4587521439</v>
      </c>
      <c r="I75">
        <v>26930534.899601597</v>
      </c>
      <c r="J75">
        <v>961240.37497417431</v>
      </c>
      <c r="K75">
        <v>7537243.1177573642</v>
      </c>
      <c r="L75">
        <v>11192823.782327641</v>
      </c>
      <c r="M75">
        <v>18456239.056594588</v>
      </c>
      <c r="N75">
        <v>1292203.2480973536</v>
      </c>
      <c r="O75">
        <v>606489.73968353646</v>
      </c>
      <c r="P75">
        <v>944829.86247284536</v>
      </c>
      <c r="Q75">
        <v>695838.5236412423</v>
      </c>
      <c r="R75">
        <v>334191.45240097458</v>
      </c>
      <c r="S75">
        <v>515452.58582840546</v>
      </c>
      <c r="T75">
        <v>236532.14349614084</v>
      </c>
    </row>
    <row r="76" spans="1:20" x14ac:dyDescent="0.35">
      <c r="A76" t="s">
        <v>253</v>
      </c>
      <c r="B76" t="s">
        <v>331</v>
      </c>
      <c r="C76">
        <v>0</v>
      </c>
      <c r="D76">
        <v>16886.566338047345</v>
      </c>
      <c r="E76">
        <v>61728.721497677492</v>
      </c>
      <c r="F76">
        <v>23995.354951121099</v>
      </c>
      <c r="G76">
        <v>137987.95237950725</v>
      </c>
      <c r="H76">
        <v>455348.56277544791</v>
      </c>
      <c r="I76">
        <v>14373606.294390906</v>
      </c>
      <c r="J76">
        <v>104852.54282695227</v>
      </c>
      <c r="K76">
        <v>3761740.9985229177</v>
      </c>
      <c r="L76">
        <v>6961705.1641535321</v>
      </c>
      <c r="M76">
        <v>11021516.865608325</v>
      </c>
      <c r="N76">
        <v>923633.87267055793</v>
      </c>
      <c r="O76">
        <v>109517.17332302788</v>
      </c>
      <c r="P76">
        <v>52985.028938843505</v>
      </c>
      <c r="Q76">
        <v>90199.669250265841</v>
      </c>
      <c r="R76">
        <v>33064.461985330265</v>
      </c>
      <c r="S76">
        <v>28863.431706446514</v>
      </c>
      <c r="T76">
        <v>3253.4792927713993</v>
      </c>
    </row>
    <row r="77" spans="1:20" x14ac:dyDescent="0.35">
      <c r="A77" t="s">
        <v>254</v>
      </c>
      <c r="B77" t="s">
        <v>332</v>
      </c>
      <c r="C77">
        <v>0</v>
      </c>
      <c r="D77">
        <v>20469.28743544086</v>
      </c>
      <c r="E77">
        <v>89873.509973932305</v>
      </c>
      <c r="F77">
        <v>21559.092759962226</v>
      </c>
      <c r="G77">
        <v>446703.97660506726</v>
      </c>
      <c r="H77">
        <v>1665949.5456201544</v>
      </c>
      <c r="I77">
        <v>25521621.585311968</v>
      </c>
      <c r="J77">
        <v>206571.58111715477</v>
      </c>
      <c r="K77">
        <v>5531873.2589737587</v>
      </c>
      <c r="L77">
        <v>8797874.1718668379</v>
      </c>
      <c r="M77">
        <v>13264340.161213916</v>
      </c>
      <c r="N77">
        <v>1098113.2399890141</v>
      </c>
      <c r="O77">
        <v>163389.96161539174</v>
      </c>
      <c r="P77">
        <v>94671.215779655817</v>
      </c>
      <c r="Q77">
        <v>218280.83574546041</v>
      </c>
      <c r="R77">
        <v>74243.745093613237</v>
      </c>
      <c r="S77">
        <v>97993.377681415426</v>
      </c>
      <c r="T77">
        <v>14453.060280398508</v>
      </c>
    </row>
    <row r="78" spans="1:20" x14ac:dyDescent="0.35">
      <c r="A78" t="s">
        <v>255</v>
      </c>
      <c r="B78" t="s">
        <v>333</v>
      </c>
      <c r="C78">
        <v>0</v>
      </c>
      <c r="D78">
        <v>20692.285438493702</v>
      </c>
      <c r="E78">
        <v>69344.452042575533</v>
      </c>
      <c r="F78">
        <v>15038.218559811103</v>
      </c>
      <c r="G78">
        <v>201671.14111634743</v>
      </c>
      <c r="H78">
        <v>628957.04443682882</v>
      </c>
      <c r="I78">
        <v>19989977.675896596</v>
      </c>
      <c r="J78">
        <v>153690.09015397474</v>
      </c>
      <c r="K78">
        <v>6004796.2400770346</v>
      </c>
      <c r="L78">
        <v>8299374.0395094259</v>
      </c>
      <c r="M78">
        <v>15580376.986098463</v>
      </c>
      <c r="N78">
        <v>1579522.5515384087</v>
      </c>
      <c r="O78">
        <v>141186.57406387824</v>
      </c>
      <c r="P78">
        <v>68357.741185301027</v>
      </c>
      <c r="Q78">
        <v>127546.42751327388</v>
      </c>
      <c r="R78">
        <v>55464.452486895083</v>
      </c>
      <c r="S78">
        <v>41894.106568686242</v>
      </c>
      <c r="T78">
        <v>3395.0232503461752</v>
      </c>
    </row>
    <row r="79" spans="1:20" x14ac:dyDescent="0.35">
      <c r="A79" t="s">
        <v>256</v>
      </c>
      <c r="B79" t="s">
        <v>334</v>
      </c>
      <c r="C79">
        <v>0</v>
      </c>
      <c r="D79">
        <v>1836899.8050148454</v>
      </c>
      <c r="E79">
        <v>6706058.5646008998</v>
      </c>
      <c r="F79">
        <v>7089759.1179040894</v>
      </c>
      <c r="G79">
        <v>8685157.2394551951</v>
      </c>
      <c r="H79">
        <v>11110957.980488382</v>
      </c>
      <c r="I79">
        <v>20237841.336627353</v>
      </c>
      <c r="J79">
        <v>14572264.447161155</v>
      </c>
      <c r="K79">
        <v>6102484.5848363442</v>
      </c>
      <c r="L79">
        <v>15967955.599099781</v>
      </c>
      <c r="M79">
        <v>19520264.027858563</v>
      </c>
      <c r="N79">
        <v>949327.84849811415</v>
      </c>
      <c r="O79">
        <v>19866880.792673811</v>
      </c>
      <c r="P79">
        <v>20426071.208322309</v>
      </c>
      <c r="Q79">
        <v>20068383.443562903</v>
      </c>
      <c r="R79">
        <v>5096772.453338868</v>
      </c>
      <c r="S79">
        <v>8543283.6531568579</v>
      </c>
      <c r="T79">
        <v>3549015.6265055533</v>
      </c>
    </row>
    <row r="80" spans="1:20" x14ac:dyDescent="0.35">
      <c r="A80" t="s">
        <v>257</v>
      </c>
      <c r="B80" t="s">
        <v>335</v>
      </c>
      <c r="C80">
        <v>0</v>
      </c>
      <c r="D80">
        <v>2106945.8473122851</v>
      </c>
      <c r="E80">
        <v>6955898.3830571324</v>
      </c>
      <c r="F80">
        <v>7363496.0059731975</v>
      </c>
      <c r="G80">
        <v>10761392.528125705</v>
      </c>
      <c r="H80">
        <v>13164387.274060396</v>
      </c>
      <c r="I80">
        <v>23070490.149179358</v>
      </c>
      <c r="J80">
        <v>16621673.895553611</v>
      </c>
      <c r="K80">
        <v>6647976.2276280839</v>
      </c>
      <c r="L80">
        <v>17110505.868495546</v>
      </c>
      <c r="M80">
        <v>23291266.630064439</v>
      </c>
      <c r="N80">
        <v>1097091.5654886921</v>
      </c>
      <c r="O80">
        <v>24189280.630650233</v>
      </c>
      <c r="P80">
        <v>24841712.317129999</v>
      </c>
      <c r="Q80">
        <v>25498261.702017929</v>
      </c>
      <c r="R80">
        <v>6040400.3196714139</v>
      </c>
      <c r="S80">
        <v>11320968.973820403</v>
      </c>
      <c r="T80">
        <v>5693702.5393110616</v>
      </c>
    </row>
    <row r="81" spans="1:20" x14ac:dyDescent="0.35">
      <c r="A81" t="s">
        <v>258</v>
      </c>
      <c r="B81" t="s">
        <v>336</v>
      </c>
      <c r="C81">
        <v>0</v>
      </c>
      <c r="D81">
        <v>2804158.466368577</v>
      </c>
      <c r="E81">
        <v>10794763.182709662</v>
      </c>
      <c r="F81">
        <v>11388416.980379494</v>
      </c>
      <c r="G81">
        <v>14456007.335185057</v>
      </c>
      <c r="H81">
        <v>18290718.94109134</v>
      </c>
      <c r="I81">
        <v>28065168.98986439</v>
      </c>
      <c r="J81">
        <v>24019360.045514055</v>
      </c>
      <c r="K81">
        <v>10064333.664867526</v>
      </c>
      <c r="L81">
        <v>28092212.616212063</v>
      </c>
      <c r="M81">
        <v>37050323.175376616</v>
      </c>
      <c r="N81">
        <v>1615474.5944914126</v>
      </c>
      <c r="O81">
        <v>37273583.001432061</v>
      </c>
      <c r="P81">
        <v>39212357.07903707</v>
      </c>
      <c r="Q81">
        <v>41696246.560236737</v>
      </c>
      <c r="R81">
        <v>8871286.5104356166</v>
      </c>
      <c r="S81">
        <v>17398761.634671476</v>
      </c>
      <c r="T81">
        <v>7548414.6446006168</v>
      </c>
    </row>
    <row r="82" spans="1:20" x14ac:dyDescent="0.35">
      <c r="A82" t="s">
        <v>259</v>
      </c>
      <c r="B82" t="s">
        <v>337</v>
      </c>
      <c r="C82">
        <v>0</v>
      </c>
      <c r="D82">
        <v>2659035.5649263738</v>
      </c>
      <c r="E82">
        <v>11224202.09216122</v>
      </c>
      <c r="F82">
        <v>12142232.126639014</v>
      </c>
      <c r="G82">
        <v>15018533.865824919</v>
      </c>
      <c r="H82">
        <v>19498485.489849061</v>
      </c>
      <c r="I82">
        <v>29070248.88523379</v>
      </c>
      <c r="J82">
        <v>25897065.584480617</v>
      </c>
      <c r="K82">
        <v>10689649.96816699</v>
      </c>
      <c r="L82">
        <v>30582327.633197989</v>
      </c>
      <c r="M82">
        <v>36281488.131855734</v>
      </c>
      <c r="N82">
        <v>1874076.2207261745</v>
      </c>
      <c r="O82">
        <v>42940433.543812856</v>
      </c>
      <c r="P82">
        <v>48266871.283041701</v>
      </c>
      <c r="Q82">
        <v>43881811.666445211</v>
      </c>
      <c r="R82">
        <v>9336089.3910658862</v>
      </c>
      <c r="S82">
        <v>17961764.160629332</v>
      </c>
      <c r="T82">
        <v>7019862.4172637584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topLeftCell="A47" workbookViewId="0">
      <selection activeCell="O59" sqref="A59:XFD59"/>
    </sheetView>
  </sheetViews>
  <sheetFormatPr defaultRowHeight="14.5" x14ac:dyDescent="0.35"/>
  <cols>
    <col min="1" max="1" width="15.81640625" customWidth="1"/>
    <col min="2" max="2" width="17.36328125" customWidth="1"/>
    <col min="3" max="3" width="5.453125" customWidth="1"/>
    <col min="4" max="6" width="11.7265625" customWidth="1"/>
    <col min="7" max="7" width="12.7265625" customWidth="1"/>
    <col min="8" max="12" width="11.7265625" customWidth="1"/>
    <col min="13" max="13" width="12.7265625" customWidth="1"/>
    <col min="14" max="14" width="11.7265625" customWidth="1"/>
    <col min="15" max="17" width="12.7265625" customWidth="1"/>
    <col min="18" max="18" width="11.7265625" customWidth="1"/>
    <col min="19" max="20" width="12.7265625" customWidth="1"/>
  </cols>
  <sheetData>
    <row r="1" spans="1:20" x14ac:dyDescent="0.35">
      <c r="A1" t="s">
        <v>356</v>
      </c>
      <c r="C1" t="s">
        <v>517</v>
      </c>
      <c r="D1" t="s">
        <v>520</v>
      </c>
      <c r="E1" t="s">
        <v>522</v>
      </c>
      <c r="F1" t="s">
        <v>524</v>
      </c>
      <c r="G1" t="s">
        <v>526</v>
      </c>
      <c r="H1" t="s">
        <v>528</v>
      </c>
      <c r="I1" t="s">
        <v>530</v>
      </c>
      <c r="J1" t="s">
        <v>532</v>
      </c>
      <c r="K1" t="s">
        <v>534</v>
      </c>
      <c r="L1" t="s">
        <v>536</v>
      </c>
      <c r="M1" t="s">
        <v>538</v>
      </c>
      <c r="N1" t="s">
        <v>540</v>
      </c>
      <c r="O1" t="s">
        <v>542</v>
      </c>
      <c r="P1" t="s">
        <v>544</v>
      </c>
      <c r="Q1" t="s">
        <v>546</v>
      </c>
      <c r="R1" t="s">
        <v>548</v>
      </c>
      <c r="S1" t="s">
        <v>550</v>
      </c>
      <c r="T1" t="s">
        <v>552</v>
      </c>
    </row>
    <row r="2" spans="1:20" x14ac:dyDescent="0.35">
      <c r="A2" t="s">
        <v>357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359</v>
      </c>
      <c r="C4">
        <v>5.799999999999998</v>
      </c>
      <c r="D4">
        <v>8.8588541666666689</v>
      </c>
      <c r="E4">
        <v>10.607124999999998</v>
      </c>
      <c r="F4">
        <v>10.632958333333328</v>
      </c>
      <c r="G4">
        <v>12.178854166666669</v>
      </c>
      <c r="H4">
        <v>13.695677083333337</v>
      </c>
      <c r="I4">
        <v>13.907604166666671</v>
      </c>
      <c r="J4">
        <v>14.811666666666667</v>
      </c>
      <c r="K4">
        <v>15.400625</v>
      </c>
      <c r="L4">
        <v>15.440625000000004</v>
      </c>
      <c r="M4">
        <v>15.610624999999994</v>
      </c>
      <c r="N4">
        <v>16.504375000000003</v>
      </c>
      <c r="O4">
        <v>16.717083333333331</v>
      </c>
      <c r="P4">
        <v>16.84666666666666</v>
      </c>
      <c r="Q4">
        <v>17.700833333333335</v>
      </c>
      <c r="R4">
        <v>17.806145833333325</v>
      </c>
      <c r="S4">
        <v>18.630312500000006</v>
      </c>
      <c r="T4">
        <v>19.495749999999994</v>
      </c>
    </row>
    <row r="5" spans="1:20" x14ac:dyDescent="0.35">
      <c r="A5" t="s">
        <v>360</v>
      </c>
      <c r="C5" t="s">
        <v>518</v>
      </c>
      <c r="D5" t="s">
        <v>521</v>
      </c>
      <c r="E5" t="s">
        <v>523</v>
      </c>
      <c r="F5" t="s">
        <v>525</v>
      </c>
      <c r="G5" t="s">
        <v>527</v>
      </c>
      <c r="H5" t="s">
        <v>529</v>
      </c>
      <c r="I5" t="s">
        <v>531</v>
      </c>
      <c r="J5" t="s">
        <v>533</v>
      </c>
      <c r="K5" t="s">
        <v>535</v>
      </c>
      <c r="L5" t="s">
        <v>537</v>
      </c>
      <c r="M5" t="s">
        <v>539</v>
      </c>
      <c r="N5" t="s">
        <v>541</v>
      </c>
      <c r="O5" t="s">
        <v>543</v>
      </c>
      <c r="P5" t="s">
        <v>545</v>
      </c>
      <c r="Q5" t="s">
        <v>547</v>
      </c>
      <c r="R5" t="s">
        <v>549</v>
      </c>
      <c r="S5" t="s">
        <v>551</v>
      </c>
      <c r="T5" t="s">
        <v>553</v>
      </c>
    </row>
    <row r="6" spans="1:20" x14ac:dyDescent="0.35">
      <c r="A6" t="s">
        <v>361</v>
      </c>
      <c r="B6" t="s">
        <v>439</v>
      </c>
      <c r="C6" t="s">
        <v>519</v>
      </c>
      <c r="D6">
        <v>5.3745204357220793</v>
      </c>
      <c r="E6">
        <v>22.550246949197764</v>
      </c>
      <c r="F6">
        <v>13.3</v>
      </c>
      <c r="G6">
        <v>10.664741167366875</v>
      </c>
      <c r="H6">
        <v>4.7394139014038856</v>
      </c>
      <c r="I6">
        <v>123.53652966117679</v>
      </c>
      <c r="J6">
        <v>1.5509054012665802</v>
      </c>
      <c r="K6">
        <v>64.86323578801904</v>
      </c>
      <c r="L6">
        <v>69.303963331252547</v>
      </c>
      <c r="M6">
        <v>66.984644033765321</v>
      </c>
      <c r="N6">
        <v>76.963639968899344</v>
      </c>
      <c r="O6">
        <v>0.85223356955198537</v>
      </c>
      <c r="P6">
        <v>0.52461924226528045</v>
      </c>
      <c r="Q6">
        <v>0.96931099674487664</v>
      </c>
      <c r="R6">
        <v>1.5858913482474368</v>
      </c>
      <c r="S6">
        <v>0.61054746602736798</v>
      </c>
      <c r="T6">
        <v>0.12191208962449999</v>
      </c>
    </row>
    <row r="7" spans="1:20" x14ac:dyDescent="0.35">
      <c r="A7" t="s">
        <v>362</v>
      </c>
      <c r="B7" t="s">
        <v>440</v>
      </c>
      <c r="C7" t="s">
        <v>519</v>
      </c>
      <c r="D7">
        <v>9.6219232431630921</v>
      </c>
      <c r="E7">
        <v>7.7163043352268135</v>
      </c>
      <c r="F7">
        <v>13.3</v>
      </c>
      <c r="G7">
        <v>30.68609421785402</v>
      </c>
      <c r="H7">
        <v>88.748439431612852</v>
      </c>
      <c r="I7">
        <v>1901.3983137590517</v>
      </c>
      <c r="J7">
        <v>24.328884788316259</v>
      </c>
      <c r="K7">
        <v>1661.6080736267816</v>
      </c>
      <c r="L7">
        <v>1047.9178991766928</v>
      </c>
      <c r="M7">
        <v>1346.5322391369284</v>
      </c>
      <c r="N7">
        <v>2303.535459084158</v>
      </c>
      <c r="O7">
        <v>15.493532467804618</v>
      </c>
      <c r="P7">
        <v>8.2977202106920682</v>
      </c>
      <c r="Q7">
        <v>7.6582731286081343</v>
      </c>
      <c r="R7">
        <v>15.153884690784063</v>
      </c>
      <c r="S7">
        <v>9.6104330762430479</v>
      </c>
      <c r="T7">
        <v>4.2430196779577258</v>
      </c>
    </row>
    <row r="8" spans="1:20" x14ac:dyDescent="0.35">
      <c r="A8" t="s">
        <v>363</v>
      </c>
      <c r="B8" t="s">
        <v>441</v>
      </c>
      <c r="C8" t="s">
        <v>519</v>
      </c>
      <c r="D8">
        <v>4.835896977460675</v>
      </c>
      <c r="E8">
        <v>5.9550008996600532</v>
      </c>
      <c r="F8">
        <v>13.3</v>
      </c>
      <c r="G8">
        <v>9.3074812248108678</v>
      </c>
      <c r="H8">
        <v>34.009933875500856</v>
      </c>
      <c r="I8">
        <v>592.4664452480929</v>
      </c>
      <c r="J8">
        <v>7.9152487794446751</v>
      </c>
      <c r="K8">
        <v>366.42410734924613</v>
      </c>
      <c r="L8">
        <v>332.33718748646999</v>
      </c>
      <c r="M8">
        <v>376.29871585625881</v>
      </c>
      <c r="N8">
        <v>552.34038176091383</v>
      </c>
      <c r="O8">
        <v>4.0847639801916422</v>
      </c>
      <c r="P8">
        <v>1.5498643807789139</v>
      </c>
      <c r="Q8">
        <v>3.1170636555880864</v>
      </c>
      <c r="R8">
        <v>6.7100854844524811</v>
      </c>
      <c r="S8">
        <v>1.8859863866550708</v>
      </c>
      <c r="T8">
        <v>0.77473731771152488</v>
      </c>
    </row>
    <row r="9" spans="1:20" x14ac:dyDescent="0.35">
      <c r="A9" t="s">
        <v>364</v>
      </c>
      <c r="B9" t="s">
        <v>442</v>
      </c>
      <c r="C9" t="s">
        <v>519</v>
      </c>
      <c r="D9">
        <v>5.4044987604962964</v>
      </c>
      <c r="E9">
        <v>8.6664098623346444</v>
      </c>
      <c r="F9">
        <v>13.299999999999999</v>
      </c>
      <c r="G9">
        <v>12.705238297633619</v>
      </c>
      <c r="H9">
        <v>33.905250037219396</v>
      </c>
      <c r="I9">
        <v>814.45291466488868</v>
      </c>
      <c r="J9">
        <v>9.4177786758822801</v>
      </c>
      <c r="K9">
        <v>400.68296904019013</v>
      </c>
      <c r="L9">
        <v>405.95082515529839</v>
      </c>
      <c r="M9">
        <v>408.09267972755782</v>
      </c>
      <c r="N9">
        <v>483.05972940795732</v>
      </c>
      <c r="O9">
        <v>4.8562221844893019</v>
      </c>
      <c r="P9">
        <v>2.8174058011458047</v>
      </c>
      <c r="Q9">
        <v>11.552639875271998</v>
      </c>
      <c r="R9">
        <v>12.421106770461224</v>
      </c>
      <c r="S9">
        <v>5.0278901874372481</v>
      </c>
      <c r="T9">
        <v>1.2101775370060033</v>
      </c>
    </row>
    <row r="10" spans="1:20" x14ac:dyDescent="0.35">
      <c r="A10" t="s">
        <v>365</v>
      </c>
      <c r="B10" t="s">
        <v>443</v>
      </c>
      <c r="C10" t="s">
        <v>519</v>
      </c>
      <c r="D10">
        <v>7.7645150780486922</v>
      </c>
      <c r="E10">
        <v>6.9411497443429813</v>
      </c>
      <c r="F10">
        <v>13.3</v>
      </c>
      <c r="G10">
        <v>14.08687683370399</v>
      </c>
      <c r="H10">
        <v>47.331612985706968</v>
      </c>
      <c r="I10">
        <v>833.57628826306939</v>
      </c>
      <c r="J10">
        <v>11.269012371894416</v>
      </c>
      <c r="K10">
        <v>764.85658166291125</v>
      </c>
      <c r="L10">
        <v>519.33944233288469</v>
      </c>
      <c r="M10">
        <v>547.94292642433084</v>
      </c>
      <c r="N10">
        <v>789.01259752431451</v>
      </c>
      <c r="O10">
        <v>5.3793328262708995</v>
      </c>
      <c r="P10">
        <v>3.0754317972138141</v>
      </c>
      <c r="Q10">
        <v>4.2720091745710951</v>
      </c>
      <c r="R10">
        <v>8.9225587180740273</v>
      </c>
      <c r="S10">
        <v>5.0855322249928294</v>
      </c>
      <c r="T10">
        <v>1.2830711370533225</v>
      </c>
    </row>
    <row r="11" spans="1:20" x14ac:dyDescent="0.35">
      <c r="A11" t="s">
        <v>366</v>
      </c>
      <c r="B11" t="s">
        <v>444</v>
      </c>
      <c r="C11" t="s">
        <v>519</v>
      </c>
      <c r="D11">
        <v>12.689453094427645</v>
      </c>
      <c r="E11">
        <v>8.1728869447386998</v>
      </c>
      <c r="F11">
        <v>13.3</v>
      </c>
      <c r="G11">
        <v>21.692286778582559</v>
      </c>
      <c r="H11">
        <v>64.833640232217277</v>
      </c>
      <c r="I11">
        <v>1261.7095419198019</v>
      </c>
      <c r="J11">
        <v>20.348209945601347</v>
      </c>
      <c r="K11">
        <v>873.500742234261</v>
      </c>
      <c r="L11">
        <v>768.31089082354038</v>
      </c>
      <c r="M11">
        <v>783.24054934763421</v>
      </c>
      <c r="N11">
        <v>1049.9110015670149</v>
      </c>
      <c r="O11">
        <v>10.286041700708154</v>
      </c>
      <c r="P11">
        <v>4.5185753763531737</v>
      </c>
      <c r="Q11">
        <v>12.006481179224494</v>
      </c>
      <c r="R11">
        <v>16.223829371993595</v>
      </c>
      <c r="S11">
        <v>5.9323374527747053</v>
      </c>
      <c r="T11">
        <v>1.5562874819035337</v>
      </c>
    </row>
    <row r="12" spans="1:20" x14ac:dyDescent="0.35">
      <c r="A12" t="s">
        <v>367</v>
      </c>
      <c r="B12" t="s">
        <v>445</v>
      </c>
      <c r="C12" t="s">
        <v>519</v>
      </c>
      <c r="D12">
        <v>17.856123218339743</v>
      </c>
      <c r="E12">
        <v>9.1830749318843168</v>
      </c>
      <c r="F12">
        <v>13.3</v>
      </c>
      <c r="G12">
        <v>31.997600825578733</v>
      </c>
      <c r="H12">
        <v>130.92164403585377</v>
      </c>
      <c r="I12">
        <v>2223.1455812708773</v>
      </c>
      <c r="J12">
        <v>21.297995244112585</v>
      </c>
      <c r="K12">
        <v>1937.1931892066207</v>
      </c>
      <c r="L12">
        <v>1458.4844435816738</v>
      </c>
      <c r="M12">
        <v>1482.196301238436</v>
      </c>
      <c r="N12">
        <v>2090.5645508614753</v>
      </c>
      <c r="O12">
        <v>17.294423446602281</v>
      </c>
      <c r="P12">
        <v>8.0178024499144218</v>
      </c>
      <c r="Q12">
        <v>19.204858063376289</v>
      </c>
      <c r="R12">
        <v>26.834381338802441</v>
      </c>
      <c r="S12">
        <v>10.567610375100246</v>
      </c>
      <c r="T12">
        <v>5.0360140911366642</v>
      </c>
    </row>
    <row r="13" spans="1:20" x14ac:dyDescent="0.35">
      <c r="A13" t="s">
        <v>368</v>
      </c>
      <c r="B13" t="s">
        <v>446</v>
      </c>
      <c r="C13" t="s">
        <v>519</v>
      </c>
      <c r="D13">
        <v>5.3230710305909188</v>
      </c>
      <c r="E13">
        <v>8.1466450266184971</v>
      </c>
      <c r="F13">
        <v>13.3</v>
      </c>
      <c r="G13">
        <v>12.551290519192843</v>
      </c>
      <c r="H13">
        <v>41.007641994231598</v>
      </c>
      <c r="I13">
        <v>718.47851612148895</v>
      </c>
      <c r="J13">
        <v>8.5255079758521131</v>
      </c>
      <c r="K13">
        <v>578.69876639753784</v>
      </c>
      <c r="L13">
        <v>445.08355373648777</v>
      </c>
      <c r="M13">
        <v>455.27606205459585</v>
      </c>
      <c r="N13">
        <v>652.24540721134224</v>
      </c>
      <c r="O13">
        <v>4.5160114405846139</v>
      </c>
      <c r="P13">
        <v>2.73710846131004</v>
      </c>
      <c r="Q13">
        <v>3.5787366065899735</v>
      </c>
      <c r="R13">
        <v>7.4632894342053389</v>
      </c>
      <c r="S13">
        <v>3.6609713782207747</v>
      </c>
      <c r="T13">
        <v>0.91557108833548828</v>
      </c>
    </row>
    <row r="14" spans="1:20" x14ac:dyDescent="0.35">
      <c r="A14" t="s">
        <v>369</v>
      </c>
      <c r="B14" t="s">
        <v>447</v>
      </c>
      <c r="C14" t="s">
        <v>519</v>
      </c>
      <c r="D14">
        <v>6.1205564739347604</v>
      </c>
      <c r="E14">
        <v>7.9107185995549925</v>
      </c>
      <c r="F14">
        <v>13.3</v>
      </c>
      <c r="G14">
        <v>15.303681275672949</v>
      </c>
      <c r="H14">
        <v>33.125059581397593</v>
      </c>
      <c r="I14">
        <v>495.97051671390983</v>
      </c>
      <c r="J14">
        <v>7.0513285125489933</v>
      </c>
      <c r="K14">
        <v>325.96290381662868</v>
      </c>
      <c r="L14">
        <v>290.91863758061646</v>
      </c>
      <c r="M14">
        <v>279.292035004512</v>
      </c>
      <c r="N14">
        <v>314.02773481222317</v>
      </c>
      <c r="O14">
        <v>4.377793654830282</v>
      </c>
      <c r="P14">
        <v>2.5603120054646138</v>
      </c>
      <c r="Q14">
        <v>7.8586429418628816</v>
      </c>
      <c r="R14">
        <v>6.1678997656485253</v>
      </c>
      <c r="S14">
        <v>3.4066030843664548</v>
      </c>
      <c r="T14">
        <v>1.5712310146618997</v>
      </c>
    </row>
    <row r="15" spans="1:20" x14ac:dyDescent="0.35">
      <c r="A15" t="s">
        <v>370</v>
      </c>
      <c r="B15" t="s">
        <v>448</v>
      </c>
      <c r="C15" t="s">
        <v>519</v>
      </c>
      <c r="D15">
        <v>8.9247134267373021</v>
      </c>
      <c r="E15">
        <v>11.956182428827608</v>
      </c>
      <c r="F15">
        <v>13.3</v>
      </c>
      <c r="G15">
        <v>22.203722733881989</v>
      </c>
      <c r="H15">
        <v>45.009417644428588</v>
      </c>
      <c r="I15">
        <v>655.61040319479355</v>
      </c>
      <c r="J15">
        <v>10.902605955977061</v>
      </c>
      <c r="K15">
        <v>357.02275234250106</v>
      </c>
      <c r="L15">
        <v>446.18212413809908</v>
      </c>
      <c r="M15">
        <v>369.48864625542456</v>
      </c>
      <c r="N15">
        <v>326.60026883049414</v>
      </c>
      <c r="O15">
        <v>6.3371900711280968</v>
      </c>
      <c r="P15">
        <v>3.3600723840839284</v>
      </c>
      <c r="Q15">
        <v>7.8926603848139587</v>
      </c>
      <c r="R15">
        <v>11.535692128575887</v>
      </c>
      <c r="S15">
        <v>5.5693384427974806</v>
      </c>
      <c r="T15">
        <v>1.8753666094691457</v>
      </c>
    </row>
    <row r="16" spans="1:20" x14ac:dyDescent="0.35">
      <c r="A16" t="s">
        <v>371</v>
      </c>
      <c r="B16" t="s">
        <v>449</v>
      </c>
      <c r="C16" t="s">
        <v>519</v>
      </c>
      <c r="D16">
        <v>2.0162036962495451</v>
      </c>
      <c r="E16">
        <v>6.1003497641820523</v>
      </c>
      <c r="F16">
        <v>13.3</v>
      </c>
      <c r="G16">
        <v>9.9282323001518904</v>
      </c>
      <c r="H16">
        <v>26.718184810158863</v>
      </c>
      <c r="I16">
        <v>413.60214865643445</v>
      </c>
      <c r="J16">
        <v>4.2446467185281476</v>
      </c>
      <c r="K16">
        <v>264.43791423934647</v>
      </c>
      <c r="L16">
        <v>278.0585406692764</v>
      </c>
      <c r="M16">
        <v>238.5944192203041</v>
      </c>
      <c r="N16">
        <v>346.89714291824788</v>
      </c>
      <c r="O16">
        <v>2.7884006245749422</v>
      </c>
      <c r="P16">
        <v>1.2049883106430772</v>
      </c>
      <c r="Q16">
        <v>2.6669150303550531</v>
      </c>
      <c r="R16">
        <v>4.5287705200033805</v>
      </c>
      <c r="S16">
        <v>1.7467911400643772</v>
      </c>
      <c r="T16">
        <v>0.49722134283771341</v>
      </c>
    </row>
    <row r="17" spans="1:20" x14ac:dyDescent="0.35">
      <c r="A17" t="s">
        <v>372</v>
      </c>
      <c r="B17" t="s">
        <v>450</v>
      </c>
      <c r="C17" t="s">
        <v>519</v>
      </c>
      <c r="D17">
        <v>13.167263050851766</v>
      </c>
      <c r="E17">
        <v>18.367388109173199</v>
      </c>
      <c r="F17">
        <v>13.3</v>
      </c>
      <c r="G17">
        <v>33.611461493951211</v>
      </c>
      <c r="H17">
        <v>85.060676767430991</v>
      </c>
      <c r="I17">
        <v>2140.2770809516987</v>
      </c>
      <c r="J17">
        <v>26.53162951477518</v>
      </c>
      <c r="K17">
        <v>1776.782355007336</v>
      </c>
      <c r="L17">
        <v>1118.5572196738535</v>
      </c>
      <c r="M17">
        <v>1409.488448986298</v>
      </c>
      <c r="N17">
        <v>2115.8507430290474</v>
      </c>
      <c r="O17">
        <v>13.630862064949772</v>
      </c>
      <c r="P17">
        <v>6.8350949753308834</v>
      </c>
      <c r="Q17">
        <v>16.370236430072719</v>
      </c>
      <c r="R17">
        <v>22.624125221411543</v>
      </c>
      <c r="S17">
        <v>7.419970685642058</v>
      </c>
      <c r="T17">
        <v>2.9469494110823629</v>
      </c>
    </row>
    <row r="18" spans="1:20" x14ac:dyDescent="0.35">
      <c r="A18" t="s">
        <v>373</v>
      </c>
      <c r="B18" t="s">
        <v>451</v>
      </c>
      <c r="C18" t="s">
        <v>519</v>
      </c>
      <c r="D18">
        <v>5.1765434193939273</v>
      </c>
      <c r="E18">
        <v>6.0354414099221252</v>
      </c>
      <c r="F18">
        <v>13.3</v>
      </c>
      <c r="G18">
        <v>13.12887195804929</v>
      </c>
      <c r="H18">
        <v>46.009057546955269</v>
      </c>
      <c r="I18">
        <v>935.99990274985191</v>
      </c>
      <c r="J18">
        <v>12.453690869941207</v>
      </c>
      <c r="K18">
        <v>865.87564928452605</v>
      </c>
      <c r="L18">
        <v>565.61292184951969</v>
      </c>
      <c r="M18">
        <v>745.44225356590982</v>
      </c>
      <c r="N18">
        <v>1165.6133389779923</v>
      </c>
      <c r="O18">
        <v>8.222937984250704</v>
      </c>
      <c r="P18">
        <v>3.2205665175978733</v>
      </c>
      <c r="Q18">
        <v>8.1915802427151299</v>
      </c>
      <c r="R18">
        <v>9.4823640959937041</v>
      </c>
      <c r="S18">
        <v>4.0195869981003165</v>
      </c>
      <c r="T18">
        <v>1.6553280186242432</v>
      </c>
    </row>
    <row r="19" spans="1:20" x14ac:dyDescent="0.35">
      <c r="A19" t="s">
        <v>374</v>
      </c>
      <c r="B19" t="s">
        <v>452</v>
      </c>
      <c r="C19" t="s">
        <v>519</v>
      </c>
      <c r="D19">
        <v>7.4927744940602086</v>
      </c>
      <c r="E19">
        <v>10.165003400972598</v>
      </c>
      <c r="F19">
        <v>13.3</v>
      </c>
      <c r="G19">
        <v>15.531134495629848</v>
      </c>
      <c r="H19">
        <v>39.097420939883378</v>
      </c>
      <c r="I19">
        <v>929.4244235526686</v>
      </c>
      <c r="J19">
        <v>12.479761601482494</v>
      </c>
      <c r="K19">
        <v>425.45086557319291</v>
      </c>
      <c r="L19">
        <v>372.69196565973783</v>
      </c>
      <c r="M19">
        <v>521.39528999620916</v>
      </c>
      <c r="N19">
        <v>710.32526637796832</v>
      </c>
      <c r="O19">
        <v>4.7472335906429901</v>
      </c>
      <c r="P19">
        <v>4.0142731186951632</v>
      </c>
      <c r="Q19">
        <v>7.4314456323722604</v>
      </c>
      <c r="R19">
        <v>15.469122910613322</v>
      </c>
      <c r="S19">
        <v>6.5453126014762013</v>
      </c>
      <c r="T19">
        <v>2.3814915139131627</v>
      </c>
    </row>
    <row r="20" spans="1:20" x14ac:dyDescent="0.35">
      <c r="A20" t="s">
        <v>375</v>
      </c>
      <c r="B20" t="s">
        <v>453</v>
      </c>
      <c r="C20" t="s">
        <v>519</v>
      </c>
      <c r="D20">
        <v>18.637281108216058</v>
      </c>
      <c r="E20">
        <v>10.904939315767708</v>
      </c>
      <c r="F20">
        <v>13.3</v>
      </c>
      <c r="G20">
        <v>45.57984612230922</v>
      </c>
      <c r="H20">
        <v>124.7420267040042</v>
      </c>
      <c r="I20">
        <v>3009.6397999916126</v>
      </c>
      <c r="J20">
        <v>35.577988831620544</v>
      </c>
      <c r="K20">
        <v>2053.3588929601997</v>
      </c>
      <c r="L20">
        <v>1382.8620246406192</v>
      </c>
      <c r="M20">
        <v>2259.067127818631</v>
      </c>
      <c r="N20">
        <v>3350.5592567947519</v>
      </c>
      <c r="O20">
        <v>15.871984896261205</v>
      </c>
      <c r="P20">
        <v>9.3992118746867366</v>
      </c>
      <c r="Q20">
        <v>31.853351494820053</v>
      </c>
      <c r="R20">
        <v>29.652925114240027</v>
      </c>
      <c r="S20">
        <v>12.965069514765887</v>
      </c>
      <c r="T20">
        <v>2.6726900493049017</v>
      </c>
    </row>
    <row r="21" spans="1:20" x14ac:dyDescent="0.35">
      <c r="A21" t="s">
        <v>376</v>
      </c>
      <c r="B21" t="s">
        <v>454</v>
      </c>
      <c r="C21" t="s">
        <v>519</v>
      </c>
      <c r="D21">
        <v>1.817847234749798</v>
      </c>
      <c r="E21">
        <v>4.7732147603354935</v>
      </c>
      <c r="F21">
        <v>13.3</v>
      </c>
      <c r="G21">
        <v>5.1010343993102145</v>
      </c>
      <c r="H21">
        <v>16.392928571692064</v>
      </c>
      <c r="I21">
        <v>378.0608634408739</v>
      </c>
      <c r="J21">
        <v>4.5027694099921804</v>
      </c>
      <c r="K21">
        <v>352.30632404870499</v>
      </c>
      <c r="L21">
        <v>193.91187601539963</v>
      </c>
      <c r="M21">
        <v>309.73838722584759</v>
      </c>
      <c r="N21">
        <v>536.66692999944974</v>
      </c>
      <c r="O21">
        <v>1.7653128681361572</v>
      </c>
      <c r="P21">
        <v>1.104887657064783</v>
      </c>
      <c r="Q21">
        <v>3.0609778108613477</v>
      </c>
      <c r="R21">
        <v>3.2796573223381968</v>
      </c>
      <c r="S21">
        <v>1.7610940915592184</v>
      </c>
      <c r="T21">
        <v>0.31273208885055453</v>
      </c>
    </row>
    <row r="22" spans="1:20" x14ac:dyDescent="0.35">
      <c r="A22" t="s">
        <v>377</v>
      </c>
      <c r="B22" t="s">
        <v>455</v>
      </c>
      <c r="C22" t="s">
        <v>519</v>
      </c>
      <c r="D22">
        <v>4.416992429970696</v>
      </c>
      <c r="E22">
        <v>5.0285571953237804</v>
      </c>
      <c r="F22">
        <v>13.3</v>
      </c>
      <c r="G22">
        <v>8.2062618704737993</v>
      </c>
      <c r="H22">
        <v>18.332812062618626</v>
      </c>
      <c r="I22">
        <v>367.79351040862207</v>
      </c>
      <c r="J22">
        <v>6.4140015930388081</v>
      </c>
      <c r="K22">
        <v>412.19377554085537</v>
      </c>
      <c r="L22">
        <v>261.71789597895173</v>
      </c>
      <c r="M22">
        <v>309.50470792239821</v>
      </c>
      <c r="N22">
        <v>421.0912895956838</v>
      </c>
      <c r="O22">
        <v>3.2740751429125616</v>
      </c>
      <c r="P22">
        <v>2.6709032052366219</v>
      </c>
      <c r="Q22">
        <v>2.6960540119114422</v>
      </c>
      <c r="R22">
        <v>5.8033925758341365</v>
      </c>
      <c r="S22">
        <v>4.2434842711372127</v>
      </c>
      <c r="T22">
        <v>3.3589109442200558</v>
      </c>
    </row>
    <row r="23" spans="1:20" x14ac:dyDescent="0.35">
      <c r="A23" t="s">
        <v>378</v>
      </c>
      <c r="B23" t="s">
        <v>456</v>
      </c>
      <c r="C23" t="s">
        <v>519</v>
      </c>
      <c r="D23">
        <v>11.742965152440847</v>
      </c>
      <c r="E23">
        <v>9.4065581075933284</v>
      </c>
      <c r="F23">
        <v>13.3</v>
      </c>
      <c r="G23">
        <v>23.90295608366932</v>
      </c>
      <c r="H23">
        <v>82.563240970539567</v>
      </c>
      <c r="I23">
        <v>1352.3034317433101</v>
      </c>
      <c r="J23">
        <v>14.969502662349784</v>
      </c>
      <c r="K23">
        <v>1408.0862527573663</v>
      </c>
      <c r="L23">
        <v>1141.5057805043903</v>
      </c>
      <c r="M23">
        <v>936.99609509430843</v>
      </c>
      <c r="N23">
        <v>961.90221933411078</v>
      </c>
      <c r="O23">
        <v>9.3977948215308462</v>
      </c>
      <c r="P23">
        <v>3.9177952925661446</v>
      </c>
      <c r="Q23">
        <v>7.5160159216460487</v>
      </c>
      <c r="R23">
        <v>11.714375796264186</v>
      </c>
      <c r="S23">
        <v>4.2466840811079134</v>
      </c>
      <c r="T23">
        <v>1.1322814993759478</v>
      </c>
    </row>
    <row r="24" spans="1:20" x14ac:dyDescent="0.35">
      <c r="A24" t="s">
        <v>379</v>
      </c>
      <c r="B24" t="s">
        <v>457</v>
      </c>
      <c r="C24" t="s">
        <v>519</v>
      </c>
      <c r="D24">
        <v>11.089773982129094</v>
      </c>
      <c r="E24">
        <v>11.358190939877867</v>
      </c>
      <c r="F24">
        <v>13.3</v>
      </c>
      <c r="G24">
        <v>37.153476056451652</v>
      </c>
      <c r="H24">
        <v>192.71055009723511</v>
      </c>
      <c r="I24">
        <v>1745.3294005270297</v>
      </c>
      <c r="J24">
        <v>22.9187005881891</v>
      </c>
      <c r="K24">
        <v>1070.9222592264059</v>
      </c>
      <c r="L24">
        <v>1888.6871253504155</v>
      </c>
      <c r="M24">
        <v>770.80503340549797</v>
      </c>
      <c r="N24">
        <v>1139.7515381337523</v>
      </c>
      <c r="O24">
        <v>31.249031976720129</v>
      </c>
      <c r="P24">
        <v>9.8990570840454044</v>
      </c>
      <c r="Q24">
        <v>14.895607675255832</v>
      </c>
      <c r="R24">
        <v>20.198050476573549</v>
      </c>
      <c r="S24">
        <v>9.4127763706621224</v>
      </c>
      <c r="T24">
        <v>5.2535435914798834</v>
      </c>
    </row>
    <row r="25" spans="1:20" x14ac:dyDescent="0.35">
      <c r="A25" t="s">
        <v>380</v>
      </c>
      <c r="B25" t="s">
        <v>458</v>
      </c>
      <c r="C25" t="s">
        <v>519</v>
      </c>
      <c r="D25">
        <v>3.1181411450774323</v>
      </c>
      <c r="E25">
        <v>7.9333284039427969</v>
      </c>
      <c r="F25">
        <v>13.3</v>
      </c>
      <c r="G25">
        <v>11.149360890077347</v>
      </c>
      <c r="H25">
        <v>50.903901318693677</v>
      </c>
      <c r="I25">
        <v>447.7400720536985</v>
      </c>
      <c r="J25">
        <v>3.917735896728026</v>
      </c>
      <c r="K25">
        <v>282.61226409880862</v>
      </c>
      <c r="L25">
        <v>437.16768119888775</v>
      </c>
      <c r="M25">
        <v>161.31160254024175</v>
      </c>
      <c r="N25">
        <v>240.67917647964202</v>
      </c>
      <c r="O25">
        <v>4.7658478384221521</v>
      </c>
      <c r="P25">
        <v>1.2473969425624776</v>
      </c>
      <c r="Q25">
        <v>2.0755585786152997</v>
      </c>
      <c r="R25">
        <v>3.546837184364771</v>
      </c>
      <c r="S25">
        <v>2.1439229353088813</v>
      </c>
      <c r="T25">
        <v>0.56821712436415339</v>
      </c>
    </row>
    <row r="26" spans="1:20" x14ac:dyDescent="0.35">
      <c r="A26" t="s">
        <v>381</v>
      </c>
      <c r="B26" t="s">
        <v>459</v>
      </c>
      <c r="C26" t="s">
        <v>519</v>
      </c>
      <c r="D26">
        <v>5.1150414151510395</v>
      </c>
      <c r="E26">
        <v>7.4570003399917093</v>
      </c>
      <c r="F26">
        <v>13.3</v>
      </c>
      <c r="G26">
        <v>21.44385714870603</v>
      </c>
      <c r="H26">
        <v>101.62702386905508</v>
      </c>
      <c r="I26">
        <v>687.86545863747608</v>
      </c>
      <c r="J26">
        <v>6.2368292928365472</v>
      </c>
      <c r="K26">
        <v>525.992028341587</v>
      </c>
      <c r="L26">
        <v>1021.1186693363352</v>
      </c>
      <c r="M26">
        <v>211.71245867688648</v>
      </c>
      <c r="N26">
        <v>245.10500097195052</v>
      </c>
      <c r="O26">
        <v>13.238689498628052</v>
      </c>
      <c r="P26">
        <v>2.4427053522477715</v>
      </c>
      <c r="Q26">
        <v>3.2292005404581512</v>
      </c>
      <c r="R26">
        <v>6.392151620815218</v>
      </c>
      <c r="S26">
        <v>2.7041849169812204</v>
      </c>
      <c r="T26">
        <v>0.90643725789401197</v>
      </c>
    </row>
    <row r="27" spans="1:20" x14ac:dyDescent="0.35">
      <c r="A27" t="s">
        <v>382</v>
      </c>
      <c r="B27" t="s">
        <v>460</v>
      </c>
      <c r="C27" t="s">
        <v>519</v>
      </c>
      <c r="D27">
        <v>7.2327111422139279</v>
      </c>
      <c r="E27">
        <v>12.571233773488679</v>
      </c>
      <c r="F27">
        <v>13.300000000000002</v>
      </c>
      <c r="G27">
        <v>22.84686689946999</v>
      </c>
      <c r="H27">
        <v>56.124921790107898</v>
      </c>
      <c r="I27">
        <v>526.89545771945575</v>
      </c>
      <c r="J27">
        <v>6.1614904379104409</v>
      </c>
      <c r="K27">
        <v>223.20555198542723</v>
      </c>
      <c r="L27">
        <v>403.1174716888969</v>
      </c>
      <c r="M27">
        <v>177.87978953693695</v>
      </c>
      <c r="N27">
        <v>147.82431688339582</v>
      </c>
      <c r="O27">
        <v>7.0580674751795298</v>
      </c>
      <c r="P27">
        <v>2.499175108537651</v>
      </c>
      <c r="Q27">
        <v>4.6700976979056508</v>
      </c>
      <c r="R27">
        <v>7.4052033474829262</v>
      </c>
      <c r="S27">
        <v>3.990241300751975</v>
      </c>
      <c r="T27">
        <v>1.3730499965028651</v>
      </c>
    </row>
    <row r="28" spans="1:20" x14ac:dyDescent="0.35">
      <c r="A28" t="s">
        <v>383</v>
      </c>
      <c r="B28" t="s">
        <v>461</v>
      </c>
      <c r="C28" t="s">
        <v>519</v>
      </c>
      <c r="D28">
        <v>11.799289094850307</v>
      </c>
      <c r="E28">
        <v>28.288793631050066</v>
      </c>
      <c r="F28">
        <v>13.3</v>
      </c>
      <c r="G28">
        <v>33.289107343935001</v>
      </c>
      <c r="H28">
        <v>75.660013643694612</v>
      </c>
      <c r="I28">
        <v>615.27692427894965</v>
      </c>
      <c r="J28">
        <v>8.9449759830306537</v>
      </c>
      <c r="K28">
        <v>225.12645645711478</v>
      </c>
      <c r="L28">
        <v>381.56035388037111</v>
      </c>
      <c r="M28">
        <v>259.27974588281774</v>
      </c>
      <c r="N28">
        <v>226.94432520623695</v>
      </c>
      <c r="O28">
        <v>5.1497006872078162</v>
      </c>
      <c r="P28">
        <v>4.9201495371020769</v>
      </c>
      <c r="Q28">
        <v>6.6365245250584799</v>
      </c>
      <c r="R28">
        <v>13.624347330178884</v>
      </c>
      <c r="S28">
        <v>5.129675578842801</v>
      </c>
      <c r="T28">
        <v>3.3430543932960886</v>
      </c>
    </row>
    <row r="29" spans="1:20" x14ac:dyDescent="0.35">
      <c r="A29" t="s">
        <v>384</v>
      </c>
      <c r="B29" t="s">
        <v>462</v>
      </c>
      <c r="C29" t="s">
        <v>519</v>
      </c>
      <c r="D29">
        <v>4.232083905925486</v>
      </c>
      <c r="E29">
        <v>8.6256727898286041</v>
      </c>
      <c r="F29">
        <v>13.3</v>
      </c>
      <c r="G29">
        <v>11.231416001706208</v>
      </c>
      <c r="H29">
        <v>39.132572692729369</v>
      </c>
      <c r="I29">
        <v>287.58196881898999</v>
      </c>
      <c r="J29">
        <v>3.5819356896850572</v>
      </c>
      <c r="K29">
        <v>229.67868206313423</v>
      </c>
      <c r="L29">
        <v>321.28783982299967</v>
      </c>
      <c r="M29">
        <v>147.41522089590046</v>
      </c>
      <c r="N29">
        <v>143.83496757701639</v>
      </c>
      <c r="O29">
        <v>3.1255195246694032</v>
      </c>
      <c r="P29">
        <v>1.0584137386684926</v>
      </c>
      <c r="Q29">
        <v>2.2505734126486905</v>
      </c>
      <c r="R29">
        <v>4.924665628935883</v>
      </c>
      <c r="S29">
        <v>1.426721390410985</v>
      </c>
      <c r="T29">
        <v>0.50399234315146735</v>
      </c>
    </row>
    <row r="30" spans="1:20" x14ac:dyDescent="0.35">
      <c r="A30" t="s">
        <v>385</v>
      </c>
      <c r="B30" t="s">
        <v>463</v>
      </c>
      <c r="C30" t="s">
        <v>519</v>
      </c>
      <c r="D30">
        <v>8.5613942918141195</v>
      </c>
      <c r="E30">
        <v>18.633113889708692</v>
      </c>
      <c r="F30">
        <v>13.3</v>
      </c>
      <c r="G30">
        <v>31.744499871399583</v>
      </c>
      <c r="H30">
        <v>117.00330775343927</v>
      </c>
      <c r="I30">
        <v>903.37872376025575</v>
      </c>
      <c r="J30">
        <v>10.605529270059847</v>
      </c>
      <c r="K30">
        <v>715.52751573605644</v>
      </c>
      <c r="L30">
        <v>817.39864308698543</v>
      </c>
      <c r="M30">
        <v>456.83381304770808</v>
      </c>
      <c r="N30">
        <v>749.04658988256892</v>
      </c>
      <c r="O30">
        <v>8.0619263415406177</v>
      </c>
      <c r="P30">
        <v>3.7561642407410938</v>
      </c>
      <c r="Q30">
        <v>9.7499038552449928</v>
      </c>
      <c r="R30">
        <v>10.911802290907886</v>
      </c>
      <c r="S30">
        <v>6.6615203699187351</v>
      </c>
      <c r="T30">
        <v>1.3744044141499998</v>
      </c>
    </row>
    <row r="31" spans="1:20" x14ac:dyDescent="0.35">
      <c r="A31" t="s">
        <v>386</v>
      </c>
      <c r="B31" t="s">
        <v>464</v>
      </c>
      <c r="C31" t="s">
        <v>519</v>
      </c>
      <c r="D31">
        <v>2.5603984797305546</v>
      </c>
      <c r="E31">
        <v>8.1017579850668113</v>
      </c>
      <c r="F31">
        <v>13.3</v>
      </c>
      <c r="G31">
        <v>8.5822306616585564</v>
      </c>
      <c r="H31">
        <v>39.953036613176629</v>
      </c>
      <c r="I31">
        <v>285.96888038851836</v>
      </c>
      <c r="J31">
        <v>2.4887058667213586</v>
      </c>
      <c r="K31">
        <v>182.50926812066757</v>
      </c>
      <c r="L31">
        <v>282.06873089398528</v>
      </c>
      <c r="M31">
        <v>122.99482461196533</v>
      </c>
      <c r="N31">
        <v>184.74203114102923</v>
      </c>
      <c r="O31">
        <v>4.0870779753817645</v>
      </c>
      <c r="P31">
        <v>1.0142668960450563</v>
      </c>
      <c r="Q31">
        <v>4.6509483437736518</v>
      </c>
      <c r="R31">
        <v>3.1982887323184364</v>
      </c>
      <c r="S31">
        <v>1.2596684678566625</v>
      </c>
      <c r="T31">
        <v>0.4264984012148737</v>
      </c>
    </row>
    <row r="32" spans="1:20" x14ac:dyDescent="0.35">
      <c r="A32" t="s">
        <v>387</v>
      </c>
      <c r="B32" t="s">
        <v>465</v>
      </c>
      <c r="C32" t="s">
        <v>519</v>
      </c>
      <c r="D32">
        <v>8.2467549513797458</v>
      </c>
      <c r="E32">
        <v>15.177068734978658</v>
      </c>
      <c r="F32">
        <v>13.3</v>
      </c>
      <c r="G32">
        <v>61.173943637925817</v>
      </c>
      <c r="H32">
        <v>432.03840395969257</v>
      </c>
      <c r="I32">
        <v>2555.197109498989</v>
      </c>
      <c r="J32">
        <v>24.094285656402938</v>
      </c>
      <c r="K32">
        <v>1767.2547330846548</v>
      </c>
      <c r="L32">
        <v>4447.4609597331055</v>
      </c>
      <c r="M32">
        <v>1012.0052356928409</v>
      </c>
      <c r="N32">
        <v>1015.7310257944494</v>
      </c>
      <c r="O32">
        <v>42.916762760056123</v>
      </c>
      <c r="P32">
        <v>8.0218520415733714</v>
      </c>
      <c r="Q32">
        <v>7.3475628787638589</v>
      </c>
      <c r="R32">
        <v>15.704247554236243</v>
      </c>
      <c r="S32">
        <v>7.3347828896224145</v>
      </c>
      <c r="T32">
        <v>1.5997603229087105</v>
      </c>
    </row>
    <row r="33" spans="1:20" x14ac:dyDescent="0.35">
      <c r="A33" t="s">
        <v>388</v>
      </c>
      <c r="B33" t="s">
        <v>466</v>
      </c>
      <c r="C33" t="s">
        <v>519</v>
      </c>
      <c r="D33">
        <v>4.6745316218348378</v>
      </c>
      <c r="E33">
        <v>6.9410900430438796</v>
      </c>
      <c r="F33">
        <v>13.3</v>
      </c>
      <c r="G33">
        <v>14.587308269849625</v>
      </c>
      <c r="H33">
        <v>55.388110181663919</v>
      </c>
      <c r="I33">
        <v>463.3712228146652</v>
      </c>
      <c r="J33">
        <v>7.9066155187114751</v>
      </c>
      <c r="K33">
        <v>322.96719747886539</v>
      </c>
      <c r="L33">
        <v>645.72559781938844</v>
      </c>
      <c r="M33">
        <v>190.82061972620002</v>
      </c>
      <c r="N33">
        <v>194.50376003883181</v>
      </c>
      <c r="O33">
        <v>7.5794109052401186</v>
      </c>
      <c r="P33">
        <v>5.3668473049576715</v>
      </c>
      <c r="Q33">
        <v>3.2243607000556986</v>
      </c>
      <c r="R33">
        <v>8.6456790163665929</v>
      </c>
      <c r="S33">
        <v>7.2168819950968466</v>
      </c>
      <c r="T33">
        <v>5.0031600138047363</v>
      </c>
    </row>
    <row r="34" spans="1:20" x14ac:dyDescent="0.35">
      <c r="A34" t="s">
        <v>389</v>
      </c>
      <c r="B34" t="s">
        <v>467</v>
      </c>
      <c r="C34" t="s">
        <v>519</v>
      </c>
      <c r="D34">
        <v>6.0751967606135073</v>
      </c>
      <c r="E34">
        <v>12.744849724547326</v>
      </c>
      <c r="F34">
        <v>13.3</v>
      </c>
      <c r="G34">
        <v>22.628826511621742</v>
      </c>
      <c r="H34">
        <v>116.82305427462879</v>
      </c>
      <c r="I34">
        <v>932.14302225464417</v>
      </c>
      <c r="J34">
        <v>9.993928947385017</v>
      </c>
      <c r="K34">
        <v>542.43087045869981</v>
      </c>
      <c r="L34">
        <v>975.62123243519318</v>
      </c>
      <c r="M34">
        <v>389.85871026089291</v>
      </c>
      <c r="N34">
        <v>580.42696371419561</v>
      </c>
      <c r="O34">
        <v>10.720052891693731</v>
      </c>
      <c r="P34">
        <v>5.0921791169806676</v>
      </c>
      <c r="Q34">
        <v>5.4944533052740825</v>
      </c>
      <c r="R34">
        <v>10.535003626356389</v>
      </c>
      <c r="S34">
        <v>5.1378429878053522</v>
      </c>
      <c r="T34">
        <v>3.2160106944048708</v>
      </c>
    </row>
    <row r="35" spans="1:20" x14ac:dyDescent="0.35">
      <c r="A35" t="s">
        <v>390</v>
      </c>
      <c r="B35" t="s">
        <v>468</v>
      </c>
      <c r="C35" t="s">
        <v>519</v>
      </c>
      <c r="D35">
        <v>4.4984990127271471</v>
      </c>
      <c r="E35">
        <v>6.6552694901308884</v>
      </c>
      <c r="F35">
        <v>13.3</v>
      </c>
      <c r="G35">
        <v>11.627186962826272</v>
      </c>
      <c r="H35">
        <v>38.230566412795234</v>
      </c>
      <c r="I35">
        <v>375.98497927406612</v>
      </c>
      <c r="J35">
        <v>6.5918372541270056</v>
      </c>
      <c r="K35">
        <v>193.58245299620197</v>
      </c>
      <c r="L35">
        <v>347.9974348905094</v>
      </c>
      <c r="M35">
        <v>145.4373519883151</v>
      </c>
      <c r="N35">
        <v>181.14946904762164</v>
      </c>
      <c r="O35">
        <v>5.4526910467680851</v>
      </c>
      <c r="P35">
        <v>4.437531447173126</v>
      </c>
      <c r="Q35">
        <v>3.1779525293644411</v>
      </c>
      <c r="R35">
        <v>7.8409822975914425</v>
      </c>
      <c r="S35">
        <v>5.729547663016902</v>
      </c>
      <c r="T35">
        <v>3.9760435330126227</v>
      </c>
    </row>
    <row r="36" spans="1:20" x14ac:dyDescent="0.35">
      <c r="A36" t="s">
        <v>391</v>
      </c>
      <c r="B36" t="s">
        <v>469</v>
      </c>
      <c r="C36" t="s">
        <v>519</v>
      </c>
      <c r="D36">
        <v>7.9301635668475585</v>
      </c>
      <c r="E36">
        <v>12.485360147557248</v>
      </c>
      <c r="F36">
        <v>13.3</v>
      </c>
      <c r="G36">
        <v>26.023519670577443</v>
      </c>
      <c r="H36">
        <v>103.10725764460436</v>
      </c>
      <c r="I36">
        <v>840.12705081780052</v>
      </c>
      <c r="J36">
        <v>8.1905018771291775</v>
      </c>
      <c r="K36">
        <v>522.17521997023755</v>
      </c>
      <c r="L36">
        <v>720.7569224186343</v>
      </c>
      <c r="M36">
        <v>351.60283621592981</v>
      </c>
      <c r="N36">
        <v>474.11540329795793</v>
      </c>
      <c r="O36">
        <v>8.6368653681364904</v>
      </c>
      <c r="P36">
        <v>2.5487042177946377</v>
      </c>
      <c r="Q36">
        <v>3.7292179985427554</v>
      </c>
      <c r="R36">
        <v>8.8445770856478791</v>
      </c>
      <c r="S36">
        <v>3.4749406364368371</v>
      </c>
      <c r="T36">
        <v>1.0018216074371413</v>
      </c>
    </row>
    <row r="37" spans="1:20" x14ac:dyDescent="0.35">
      <c r="A37" t="s">
        <v>392</v>
      </c>
      <c r="B37" t="s">
        <v>470</v>
      </c>
      <c r="C37" t="s">
        <v>519</v>
      </c>
      <c r="D37">
        <v>9.7728643922092058</v>
      </c>
      <c r="E37">
        <v>11.225459378608834</v>
      </c>
      <c r="F37">
        <v>13.3</v>
      </c>
      <c r="G37">
        <v>20.139084388707818</v>
      </c>
      <c r="H37">
        <v>72.575949143091293</v>
      </c>
      <c r="I37">
        <v>712.41458322795336</v>
      </c>
      <c r="J37">
        <v>6.4604991983536602</v>
      </c>
      <c r="K37">
        <v>449.71308168691269</v>
      </c>
      <c r="L37">
        <v>643.01180491814705</v>
      </c>
      <c r="M37">
        <v>355.89873050206802</v>
      </c>
      <c r="N37">
        <v>564.65177294257057</v>
      </c>
      <c r="O37">
        <v>8.0181126052493052</v>
      </c>
      <c r="P37">
        <v>2.0825457413855153</v>
      </c>
      <c r="Q37">
        <v>4.4042042330600326</v>
      </c>
      <c r="R37">
        <v>7.1352664432062793</v>
      </c>
      <c r="S37">
        <v>3.8056653502739581</v>
      </c>
      <c r="T37">
        <v>1.3157834767207668</v>
      </c>
    </row>
    <row r="38" spans="1:20" x14ac:dyDescent="0.35">
      <c r="A38" t="s">
        <v>393</v>
      </c>
      <c r="B38" t="s">
        <v>471</v>
      </c>
      <c r="C38" t="s">
        <v>519</v>
      </c>
      <c r="D38">
        <v>1.8098029227500834</v>
      </c>
      <c r="E38">
        <v>6.1676349889342221</v>
      </c>
      <c r="F38">
        <v>13.3</v>
      </c>
      <c r="G38">
        <v>4.3178013774568758</v>
      </c>
      <c r="H38">
        <v>12.014425830299379</v>
      </c>
      <c r="I38">
        <v>91.274830908230825</v>
      </c>
      <c r="J38">
        <v>1.333454029754662</v>
      </c>
      <c r="K38">
        <v>47.091807323830167</v>
      </c>
      <c r="L38">
        <v>59.280729828196243</v>
      </c>
      <c r="M38">
        <v>40.752152391025405</v>
      </c>
      <c r="N38">
        <v>50.271749937319065</v>
      </c>
      <c r="O38">
        <v>1.055022844622671</v>
      </c>
      <c r="P38">
        <v>0.51830691969976805</v>
      </c>
      <c r="Q38">
        <v>1.3331991042764282</v>
      </c>
      <c r="R38">
        <v>1.8212448097489511</v>
      </c>
      <c r="S38">
        <v>1.023532230168557</v>
      </c>
      <c r="T38">
        <v>0.16672191186315352</v>
      </c>
    </row>
    <row r="39" spans="1:20" x14ac:dyDescent="0.35">
      <c r="A39" t="s">
        <v>394</v>
      </c>
      <c r="B39" t="s">
        <v>472</v>
      </c>
      <c r="C39" t="s">
        <v>519</v>
      </c>
      <c r="D39">
        <v>13.308594558986274</v>
      </c>
      <c r="E39">
        <v>19.086180335120147</v>
      </c>
      <c r="F39">
        <v>13.299999999999999</v>
      </c>
      <c r="G39">
        <v>29.560302600987232</v>
      </c>
      <c r="H39">
        <v>113.52669628880975</v>
      </c>
      <c r="I39">
        <v>1267.6619095187325</v>
      </c>
      <c r="J39">
        <v>11.303761653169792</v>
      </c>
      <c r="K39">
        <v>681.30907618557376</v>
      </c>
      <c r="L39">
        <v>696.82505254714829</v>
      </c>
      <c r="M39">
        <v>497.76834561537083</v>
      </c>
      <c r="N39">
        <v>762.4257964719211</v>
      </c>
      <c r="O39">
        <v>8.7808214783946461</v>
      </c>
      <c r="P39">
        <v>3.6188908542503211</v>
      </c>
      <c r="Q39">
        <v>7.40755537398669</v>
      </c>
      <c r="R39">
        <v>9.6589655564616947</v>
      </c>
      <c r="S39">
        <v>4.4109813971795129</v>
      </c>
      <c r="T39">
        <v>1.4316800845662263</v>
      </c>
    </row>
    <row r="40" spans="1:20" x14ac:dyDescent="0.35">
      <c r="A40" t="s">
        <v>395</v>
      </c>
      <c r="B40" t="s">
        <v>473</v>
      </c>
      <c r="C40" t="s">
        <v>519</v>
      </c>
      <c r="D40">
        <v>21.73850395617831</v>
      </c>
      <c r="E40">
        <v>17.268090384947527</v>
      </c>
      <c r="F40">
        <v>13.299999999999999</v>
      </c>
      <c r="G40">
        <v>61.019810187936145</v>
      </c>
      <c r="H40">
        <v>125.4395390649903</v>
      </c>
      <c r="I40">
        <v>2343.6284591920357</v>
      </c>
      <c r="J40">
        <v>25.703560818748944</v>
      </c>
      <c r="K40">
        <v>4386.3112584646851</v>
      </c>
      <c r="L40">
        <v>2555.0819976698835</v>
      </c>
      <c r="M40">
        <v>2272.9809384027294</v>
      </c>
      <c r="N40">
        <v>2746.91584875437</v>
      </c>
      <c r="O40">
        <v>23.935252151888481</v>
      </c>
      <c r="P40">
        <v>9.4009935626956249</v>
      </c>
      <c r="Q40">
        <v>7.6101879043873861</v>
      </c>
      <c r="R40">
        <v>19.562666956942543</v>
      </c>
      <c r="S40">
        <v>7.3399046933424934</v>
      </c>
      <c r="T40">
        <v>2.2254436434452476</v>
      </c>
    </row>
    <row r="41" spans="1:20" x14ac:dyDescent="0.35">
      <c r="A41" t="s">
        <v>396</v>
      </c>
      <c r="B41" t="s">
        <v>474</v>
      </c>
      <c r="C41" t="s">
        <v>519</v>
      </c>
      <c r="D41">
        <v>5.5679883324887323</v>
      </c>
      <c r="E41">
        <v>5.9955564462288962</v>
      </c>
      <c r="F41">
        <v>13.300000000000002</v>
      </c>
      <c r="G41">
        <v>11.500077942184411</v>
      </c>
      <c r="H41">
        <v>22.768906234680657</v>
      </c>
      <c r="I41">
        <v>295.51309462380362</v>
      </c>
      <c r="J41">
        <v>6.7792821672976009</v>
      </c>
      <c r="K41">
        <v>382.98677500283674</v>
      </c>
      <c r="L41">
        <v>176.00366808753611</v>
      </c>
      <c r="M41">
        <v>226.48741946751159</v>
      </c>
      <c r="N41">
        <v>298.34806942479969</v>
      </c>
      <c r="O41">
        <v>4.4625675149448547</v>
      </c>
      <c r="P41">
        <v>5.5723918899004357</v>
      </c>
      <c r="Q41">
        <v>3.9572827961979598</v>
      </c>
      <c r="R41">
        <v>8.6368241513018518</v>
      </c>
      <c r="S41">
        <v>9.1389537786894124</v>
      </c>
      <c r="T41">
        <v>8.0169262559471868</v>
      </c>
    </row>
    <row r="42" spans="1:20" x14ac:dyDescent="0.35">
      <c r="A42" t="s">
        <v>397</v>
      </c>
      <c r="B42" t="s">
        <v>475</v>
      </c>
      <c r="C42" t="s">
        <v>519</v>
      </c>
      <c r="D42">
        <v>10.289897971723297</v>
      </c>
      <c r="E42">
        <v>9.56714306283898</v>
      </c>
      <c r="F42">
        <v>13.3</v>
      </c>
      <c r="G42">
        <v>24.945879833361236</v>
      </c>
      <c r="H42">
        <v>98.898325133562366</v>
      </c>
      <c r="I42">
        <v>1639.1228559579706</v>
      </c>
      <c r="J42">
        <v>15.22473860899226</v>
      </c>
      <c r="K42">
        <v>2103.4010762570365</v>
      </c>
      <c r="L42">
        <v>1111.0022208505547</v>
      </c>
      <c r="M42">
        <v>1572.4250859332733</v>
      </c>
      <c r="N42">
        <v>2918.1572762270271</v>
      </c>
      <c r="O42">
        <v>11.384161637954071</v>
      </c>
      <c r="P42">
        <v>4.7748349760013253</v>
      </c>
      <c r="Q42">
        <v>7.4022920589871033</v>
      </c>
      <c r="R42">
        <v>13.341761637425458</v>
      </c>
      <c r="S42">
        <v>6.705424798677627</v>
      </c>
      <c r="T42">
        <v>1.6559771265106429</v>
      </c>
    </row>
    <row r="43" spans="1:20" x14ac:dyDescent="0.35">
      <c r="A43" t="s">
        <v>398</v>
      </c>
      <c r="B43" t="s">
        <v>476</v>
      </c>
      <c r="C43" t="s">
        <v>519</v>
      </c>
      <c r="D43">
        <v>5.7496115065416626</v>
      </c>
      <c r="E43">
        <v>5.7156402771882791</v>
      </c>
      <c r="F43">
        <v>13.3</v>
      </c>
      <c r="G43">
        <v>12.866367406568591</v>
      </c>
      <c r="H43">
        <v>23.389478776314842</v>
      </c>
      <c r="I43">
        <v>390.40676035304568</v>
      </c>
      <c r="J43">
        <v>8.8997893004687985</v>
      </c>
      <c r="K43">
        <v>411.49645035192316</v>
      </c>
      <c r="L43">
        <v>308.34202105787989</v>
      </c>
      <c r="M43">
        <v>251.14561601350903</v>
      </c>
      <c r="N43">
        <v>398.25420960308765</v>
      </c>
      <c r="O43">
        <v>4.7252542923291037</v>
      </c>
      <c r="P43">
        <v>6.8983390031171812</v>
      </c>
      <c r="Q43">
        <v>3.5202676471376799</v>
      </c>
      <c r="R43">
        <v>11.967513637725101</v>
      </c>
      <c r="S43">
        <v>10.538530242129125</v>
      </c>
      <c r="T43">
        <v>8.3749031116901484</v>
      </c>
    </row>
    <row r="44" spans="1:20" x14ac:dyDescent="0.35">
      <c r="A44" t="s">
        <v>399</v>
      </c>
      <c r="B44" t="s">
        <v>477</v>
      </c>
      <c r="C44" t="s">
        <v>519</v>
      </c>
      <c r="D44">
        <v>3.5665008492727943</v>
      </c>
      <c r="E44">
        <v>4.4838224845558017</v>
      </c>
      <c r="F44">
        <v>13.3</v>
      </c>
      <c r="G44">
        <v>5.708700653063568</v>
      </c>
      <c r="H44">
        <v>7.567163023215346</v>
      </c>
      <c r="I44">
        <v>123.31163968917559</v>
      </c>
      <c r="J44">
        <v>5.0405336045716487</v>
      </c>
      <c r="K44">
        <v>144.51848130260339</v>
      </c>
      <c r="L44">
        <v>82.827840197716952</v>
      </c>
      <c r="M44">
        <v>86.637711289005935</v>
      </c>
      <c r="N44">
        <v>100.95091472692863</v>
      </c>
      <c r="O44">
        <v>2.2722100585504563</v>
      </c>
      <c r="P44">
        <v>4.2195263969351702</v>
      </c>
      <c r="Q44">
        <v>2.4320524391402718</v>
      </c>
      <c r="R44">
        <v>6.8701679507819327</v>
      </c>
      <c r="S44">
        <v>6.0408394686718605</v>
      </c>
      <c r="T44">
        <v>5.7084118109451829</v>
      </c>
    </row>
    <row r="45" spans="1:20" x14ac:dyDescent="0.35">
      <c r="A45" t="s">
        <v>400</v>
      </c>
      <c r="B45" t="s">
        <v>478</v>
      </c>
      <c r="C45" t="s">
        <v>519</v>
      </c>
      <c r="D45">
        <v>16.698093297116628</v>
      </c>
      <c r="E45">
        <v>14.60285195681436</v>
      </c>
      <c r="F45">
        <v>13.3</v>
      </c>
      <c r="G45">
        <v>30.781640635299066</v>
      </c>
      <c r="H45">
        <v>69.635314870637245</v>
      </c>
      <c r="I45">
        <v>1104.524584614931</v>
      </c>
      <c r="J45">
        <v>12.273993746012405</v>
      </c>
      <c r="K45">
        <v>1013.3031724301599</v>
      </c>
      <c r="L45">
        <v>815.17513098538495</v>
      </c>
      <c r="M45">
        <v>633.48817645449765</v>
      </c>
      <c r="N45">
        <v>901.55183785682425</v>
      </c>
      <c r="O45">
        <v>10.520828227745541</v>
      </c>
      <c r="P45">
        <v>4.6060832552887394</v>
      </c>
      <c r="Q45">
        <v>6.1064066870733482</v>
      </c>
      <c r="R45">
        <v>10.312933073118101</v>
      </c>
      <c r="S45">
        <v>3.5073767591148028</v>
      </c>
      <c r="T45">
        <v>0.90191750394147208</v>
      </c>
    </row>
    <row r="46" spans="1:20" x14ac:dyDescent="0.35">
      <c r="A46" t="s">
        <v>401</v>
      </c>
      <c r="B46" t="s">
        <v>479</v>
      </c>
      <c r="C46" t="s">
        <v>519</v>
      </c>
      <c r="D46">
        <v>8.1573631266403392</v>
      </c>
      <c r="E46">
        <v>8.5878279816977461</v>
      </c>
      <c r="F46">
        <v>13.3</v>
      </c>
      <c r="G46">
        <v>21.601578551039832</v>
      </c>
      <c r="H46">
        <v>57.050045899092197</v>
      </c>
      <c r="I46">
        <v>831.73946657762247</v>
      </c>
      <c r="J46">
        <v>8.4436263501191089</v>
      </c>
      <c r="K46">
        <v>1203.9119353719693</v>
      </c>
      <c r="L46">
        <v>770.36521888974403</v>
      </c>
      <c r="M46">
        <v>903.28291354868202</v>
      </c>
      <c r="N46">
        <v>1682.9159414128728</v>
      </c>
      <c r="O46">
        <v>7.5047798356953122</v>
      </c>
      <c r="P46">
        <v>3.1864397062335494</v>
      </c>
      <c r="Q46">
        <v>5.1616363491806521</v>
      </c>
      <c r="R46">
        <v>6.6887417773907876</v>
      </c>
      <c r="S46">
        <v>2.6646881030644045</v>
      </c>
      <c r="T46">
        <v>0.81700292839133049</v>
      </c>
    </row>
    <row r="47" spans="1:20" x14ac:dyDescent="0.35">
      <c r="A47" t="s">
        <v>402</v>
      </c>
      <c r="B47" t="s">
        <v>480</v>
      </c>
      <c r="C47" t="s">
        <v>519</v>
      </c>
      <c r="D47">
        <v>29.334977726891335</v>
      </c>
      <c r="E47">
        <v>16.077319626686766</v>
      </c>
      <c r="F47">
        <v>13.3</v>
      </c>
      <c r="G47">
        <v>43.939774149702451</v>
      </c>
      <c r="H47">
        <v>52.185345548018894</v>
      </c>
      <c r="I47">
        <v>1023.4638667098881</v>
      </c>
      <c r="J47">
        <v>12.502910364440371</v>
      </c>
      <c r="K47">
        <v>1538.4235117649555</v>
      </c>
      <c r="L47">
        <v>757.39889775427594</v>
      </c>
      <c r="M47">
        <v>943.61947090166541</v>
      </c>
      <c r="N47">
        <v>1462.3379318259715</v>
      </c>
      <c r="O47">
        <v>7.3868473698727817</v>
      </c>
      <c r="P47">
        <v>3.543194436876707</v>
      </c>
      <c r="Q47">
        <v>4.7828731589504025</v>
      </c>
      <c r="R47">
        <v>9.9317817932611252</v>
      </c>
      <c r="S47">
        <v>5.5316931559395162</v>
      </c>
      <c r="T47">
        <v>1.1412948013120323</v>
      </c>
    </row>
    <row r="48" spans="1:20" x14ac:dyDescent="0.35">
      <c r="A48" t="s">
        <v>403</v>
      </c>
      <c r="B48" t="s">
        <v>481</v>
      </c>
      <c r="C48" t="s">
        <v>519</v>
      </c>
      <c r="D48">
        <v>9.1388596218735145</v>
      </c>
      <c r="E48">
        <v>6.9912759764028909</v>
      </c>
      <c r="F48">
        <v>13.3</v>
      </c>
      <c r="G48">
        <v>11.596002810664087</v>
      </c>
      <c r="H48">
        <v>24.860603530547159</v>
      </c>
      <c r="I48">
        <v>377.49775074399747</v>
      </c>
      <c r="J48">
        <v>4.4967518674077018</v>
      </c>
      <c r="K48">
        <v>553.8863881229579</v>
      </c>
      <c r="L48">
        <v>317.87736367765717</v>
      </c>
      <c r="M48">
        <v>321.14473008480343</v>
      </c>
      <c r="N48">
        <v>365.61141995256031</v>
      </c>
      <c r="O48">
        <v>3.6076392622637146</v>
      </c>
      <c r="P48">
        <v>1.6958071905977028</v>
      </c>
      <c r="Q48">
        <v>2.6037982318096851</v>
      </c>
      <c r="R48">
        <v>4.2566477336752326</v>
      </c>
      <c r="S48">
        <v>1.745097100130369</v>
      </c>
      <c r="T48">
        <v>0.28611493110935982</v>
      </c>
    </row>
    <row r="49" spans="1:20" x14ac:dyDescent="0.35">
      <c r="A49" t="s">
        <v>404</v>
      </c>
      <c r="B49" t="s">
        <v>482</v>
      </c>
      <c r="C49" t="s">
        <v>519</v>
      </c>
      <c r="D49">
        <v>8.1761316676051887</v>
      </c>
      <c r="E49">
        <v>12.273567341261291</v>
      </c>
      <c r="F49">
        <v>13.3</v>
      </c>
      <c r="G49">
        <v>26.677745918102222</v>
      </c>
      <c r="H49">
        <v>62.600040458364589</v>
      </c>
      <c r="I49">
        <v>1104.7709950899159</v>
      </c>
      <c r="J49">
        <v>11.277154483744049</v>
      </c>
      <c r="K49">
        <v>1593.2571260438465</v>
      </c>
      <c r="L49">
        <v>1086.7177804216769</v>
      </c>
      <c r="M49">
        <v>838.43215966450657</v>
      </c>
      <c r="N49">
        <v>957.32705785135295</v>
      </c>
      <c r="O49">
        <v>11.922349529537989</v>
      </c>
      <c r="P49">
        <v>4.8198141543460693</v>
      </c>
      <c r="Q49">
        <v>4.6863740845606863</v>
      </c>
      <c r="R49">
        <v>11.577051870186912</v>
      </c>
      <c r="S49">
        <v>3.5724749027035125</v>
      </c>
      <c r="T49">
        <v>0.80180965047869013</v>
      </c>
    </row>
    <row r="50" spans="1:20" x14ac:dyDescent="0.35">
      <c r="A50" t="s">
        <v>405</v>
      </c>
      <c r="B50" t="s">
        <v>483</v>
      </c>
      <c r="C50" t="s">
        <v>519</v>
      </c>
      <c r="D50">
        <v>3.1194295680313933</v>
      </c>
      <c r="E50">
        <v>8.2099708829974603</v>
      </c>
      <c r="F50">
        <v>13.3</v>
      </c>
      <c r="G50">
        <v>10.923312300894404</v>
      </c>
      <c r="H50">
        <v>31.237143022519746</v>
      </c>
      <c r="I50">
        <v>526.08387081536273</v>
      </c>
      <c r="J50">
        <v>5.2741994133424859</v>
      </c>
      <c r="K50">
        <v>634.9848519299984</v>
      </c>
      <c r="L50">
        <v>396.47786831033557</v>
      </c>
      <c r="M50">
        <v>345.64901308955984</v>
      </c>
      <c r="N50">
        <v>527.98890529513051</v>
      </c>
      <c r="O50">
        <v>5.0513334576951321</v>
      </c>
      <c r="P50">
        <v>1.9049900309317083</v>
      </c>
      <c r="Q50">
        <v>2.0580421311881723</v>
      </c>
      <c r="R50">
        <v>5.5771607235962382</v>
      </c>
      <c r="S50">
        <v>2.1628780796557168</v>
      </c>
      <c r="T50">
        <v>0.2860549880538118</v>
      </c>
    </row>
    <row r="51" spans="1:20" x14ac:dyDescent="0.35">
      <c r="A51" t="s">
        <v>406</v>
      </c>
      <c r="B51" t="s">
        <v>484</v>
      </c>
      <c r="C51" t="s">
        <v>519</v>
      </c>
      <c r="D51">
        <v>9.9286307346788725</v>
      </c>
      <c r="E51">
        <v>11.436200850982059</v>
      </c>
      <c r="F51">
        <v>13.299999999999999</v>
      </c>
      <c r="G51">
        <v>19.825191051695992</v>
      </c>
      <c r="H51">
        <v>63.773998362851074</v>
      </c>
      <c r="I51">
        <v>1206.9369629735918</v>
      </c>
      <c r="J51">
        <v>11.366621461036459</v>
      </c>
      <c r="K51">
        <v>1194.2550916848272</v>
      </c>
      <c r="L51">
        <v>707.16328313950032</v>
      </c>
      <c r="M51">
        <v>882.99612406710958</v>
      </c>
      <c r="N51">
        <v>1420.5251203034627</v>
      </c>
      <c r="O51">
        <v>6.9535238502656673</v>
      </c>
      <c r="P51">
        <v>3.0034738159529923</v>
      </c>
      <c r="Q51">
        <v>3.4917858956046377</v>
      </c>
      <c r="R51">
        <v>11.875608440825822</v>
      </c>
      <c r="S51">
        <v>4.5837981595143908</v>
      </c>
      <c r="T51">
        <v>1.0373420205424879</v>
      </c>
    </row>
    <row r="52" spans="1:20" x14ac:dyDescent="0.35">
      <c r="A52" t="s">
        <v>407</v>
      </c>
      <c r="B52" t="s">
        <v>485</v>
      </c>
      <c r="C52" t="s">
        <v>519</v>
      </c>
      <c r="D52">
        <v>10.034006322103423</v>
      </c>
      <c r="E52">
        <v>9.9821046575337586</v>
      </c>
      <c r="F52">
        <v>13.3</v>
      </c>
      <c r="G52">
        <v>18.954351280866838</v>
      </c>
      <c r="H52">
        <v>41.244660346301679</v>
      </c>
      <c r="I52">
        <v>902.74594152860436</v>
      </c>
      <c r="J52">
        <v>11.762003399287893</v>
      </c>
      <c r="K52">
        <v>1294.9690642865971</v>
      </c>
      <c r="L52">
        <v>689.2736441628366</v>
      </c>
      <c r="M52">
        <v>798.60833850419476</v>
      </c>
      <c r="N52">
        <v>1099.0210481411916</v>
      </c>
      <c r="O52">
        <v>6.9584357428378683</v>
      </c>
      <c r="P52">
        <v>3.9643868668395643</v>
      </c>
      <c r="Q52">
        <v>5.3435220281005016</v>
      </c>
      <c r="R52">
        <v>12.194898006232055</v>
      </c>
      <c r="S52">
        <v>5.4868988445140019</v>
      </c>
      <c r="T52">
        <v>1.6945934317279197</v>
      </c>
    </row>
    <row r="53" spans="1:20" x14ac:dyDescent="0.35">
      <c r="A53" t="s">
        <v>408</v>
      </c>
      <c r="B53" t="s">
        <v>486</v>
      </c>
      <c r="C53" t="s">
        <v>519</v>
      </c>
      <c r="D53">
        <v>8.2400613397997056</v>
      </c>
      <c r="E53">
        <v>8.608238510587606</v>
      </c>
      <c r="F53">
        <v>13.3</v>
      </c>
      <c r="G53">
        <v>26.52467839908298</v>
      </c>
      <c r="H53">
        <v>72.008809803369545</v>
      </c>
      <c r="I53">
        <v>1305.280921549451</v>
      </c>
      <c r="J53">
        <v>12.669415367243214</v>
      </c>
      <c r="K53">
        <v>1956.3738870529694</v>
      </c>
      <c r="L53">
        <v>1090.6671807088962</v>
      </c>
      <c r="M53">
        <v>1067.0067565529935</v>
      </c>
      <c r="N53">
        <v>1582.9140071490228</v>
      </c>
      <c r="O53">
        <v>11.057429088883604</v>
      </c>
      <c r="P53">
        <v>4.5212578186240791</v>
      </c>
      <c r="Q53">
        <v>4.1913979368774843</v>
      </c>
      <c r="R53">
        <v>15.910469635419782</v>
      </c>
      <c r="S53">
        <v>5.0402647787050983</v>
      </c>
      <c r="T53">
        <v>1.3217339433227682</v>
      </c>
    </row>
    <row r="54" spans="1:20" x14ac:dyDescent="0.35">
      <c r="A54" t="s">
        <v>409</v>
      </c>
      <c r="B54" t="s">
        <v>487</v>
      </c>
      <c r="C54" t="s">
        <v>519</v>
      </c>
      <c r="D54">
        <v>7.0272122813505948</v>
      </c>
      <c r="E54">
        <v>9.8433098158074639</v>
      </c>
      <c r="F54">
        <v>13.3</v>
      </c>
      <c r="G54">
        <v>18.824868931524193</v>
      </c>
      <c r="H54">
        <v>57.844677274327992</v>
      </c>
      <c r="I54">
        <v>947.87091686810766</v>
      </c>
      <c r="J54">
        <v>9.6219700710678158</v>
      </c>
      <c r="K54">
        <v>945.31658112168179</v>
      </c>
      <c r="L54">
        <v>544.61191280092487</v>
      </c>
      <c r="M54">
        <v>668.03783207337267</v>
      </c>
      <c r="N54">
        <v>1408.1395631150299</v>
      </c>
      <c r="O54">
        <v>6.5090115483461677</v>
      </c>
      <c r="P54">
        <v>2.7287845959452146</v>
      </c>
      <c r="Q54">
        <v>2.8695149377841993</v>
      </c>
      <c r="R54">
        <v>8.8414667986169739</v>
      </c>
      <c r="S54">
        <v>3.2089145988871679</v>
      </c>
      <c r="T54">
        <v>0.85542606423592349</v>
      </c>
    </row>
    <row r="55" spans="1:20" x14ac:dyDescent="0.35">
      <c r="A55" t="s">
        <v>410</v>
      </c>
      <c r="B55" t="s">
        <v>488</v>
      </c>
      <c r="C55" t="s">
        <v>519</v>
      </c>
      <c r="D55">
        <v>2.1712311226491883</v>
      </c>
      <c r="E55">
        <v>6.5021834214947933</v>
      </c>
      <c r="F55">
        <v>13.300000000000002</v>
      </c>
      <c r="G55">
        <v>5.901782423707008</v>
      </c>
      <c r="H55">
        <v>18.043264429073076</v>
      </c>
      <c r="I55">
        <v>261.82783603828238</v>
      </c>
      <c r="J55">
        <v>3.169160394416489</v>
      </c>
      <c r="K55">
        <v>302.1808594535708</v>
      </c>
      <c r="L55">
        <v>203.62639733371276</v>
      </c>
      <c r="M55">
        <v>186.72149836585098</v>
      </c>
      <c r="N55">
        <v>314.78328451919083</v>
      </c>
      <c r="O55">
        <v>2.2692851546467381</v>
      </c>
      <c r="P55">
        <v>1.0189552604553567</v>
      </c>
      <c r="Q55">
        <v>0.82051118136419288</v>
      </c>
      <c r="R55">
        <v>3.1823833668513415</v>
      </c>
      <c r="S55">
        <v>1.1143529382958124</v>
      </c>
      <c r="T55">
        <v>0.32791990605369714</v>
      </c>
    </row>
    <row r="56" spans="1:20" x14ac:dyDescent="0.35">
      <c r="A56" t="s">
        <v>411</v>
      </c>
      <c r="B56" t="s">
        <v>489</v>
      </c>
      <c r="C56" t="s">
        <v>519</v>
      </c>
      <c r="D56">
        <v>9.5387424331593476</v>
      </c>
      <c r="E56">
        <v>13.26378569964089</v>
      </c>
      <c r="F56">
        <v>13.3</v>
      </c>
      <c r="G56">
        <v>28.191260676099709</v>
      </c>
      <c r="H56">
        <v>81.865095334916134</v>
      </c>
      <c r="I56">
        <v>1278.8474383372704</v>
      </c>
      <c r="J56">
        <v>11.559187859878531</v>
      </c>
      <c r="K56">
        <v>1321.6605508983564</v>
      </c>
      <c r="L56">
        <v>816.59098507557178</v>
      </c>
      <c r="M56">
        <v>846.89216228341684</v>
      </c>
      <c r="N56">
        <v>1578.2155777141638</v>
      </c>
      <c r="O56">
        <v>9.3228176050678186</v>
      </c>
      <c r="P56">
        <v>4.1545601325853507</v>
      </c>
      <c r="Q56">
        <v>4.0655286216867079</v>
      </c>
      <c r="R56">
        <v>9.2794880351676756</v>
      </c>
      <c r="S56">
        <v>4.1513307606901622</v>
      </c>
      <c r="T56">
        <v>2.3689178077486321</v>
      </c>
    </row>
    <row r="57" spans="1:20" x14ac:dyDescent="0.35">
      <c r="A57" t="s">
        <v>412</v>
      </c>
      <c r="B57" t="s">
        <v>490</v>
      </c>
      <c r="C57" t="s">
        <v>519</v>
      </c>
      <c r="D57">
        <v>7.4850922617221141</v>
      </c>
      <c r="E57">
        <v>8.8455855759693005</v>
      </c>
      <c r="F57">
        <v>13.3</v>
      </c>
      <c r="G57">
        <v>13.329537960299055</v>
      </c>
      <c r="H57">
        <v>44.37961548592174</v>
      </c>
      <c r="I57">
        <v>835.58523752125006</v>
      </c>
      <c r="J57">
        <v>8.4486485997740175</v>
      </c>
      <c r="K57">
        <v>1208.1686813987467</v>
      </c>
      <c r="L57">
        <v>575.67950859628695</v>
      </c>
      <c r="M57">
        <v>707.11796155164518</v>
      </c>
      <c r="N57">
        <v>1098.1267722715036</v>
      </c>
      <c r="O57">
        <v>6.1466460750093157</v>
      </c>
      <c r="P57">
        <v>2.6963828353684258</v>
      </c>
      <c r="Q57">
        <v>3.318887037451653</v>
      </c>
      <c r="R57">
        <v>8.2836436333665997</v>
      </c>
      <c r="S57">
        <v>2.6246714544760645</v>
      </c>
      <c r="T57">
        <v>0.96380438619019904</v>
      </c>
    </row>
    <row r="58" spans="1:20" x14ac:dyDescent="0.35">
      <c r="A58" t="s">
        <v>413</v>
      </c>
      <c r="B58" t="s">
        <v>491</v>
      </c>
      <c r="C58" t="s">
        <v>519</v>
      </c>
      <c r="D58">
        <v>15.252211306362449</v>
      </c>
      <c r="E58">
        <v>20.022991722367891</v>
      </c>
      <c r="F58">
        <v>13.299999999999999</v>
      </c>
      <c r="G58">
        <v>38.909192192439974</v>
      </c>
      <c r="H58">
        <v>89.902663176795912</v>
      </c>
      <c r="I58">
        <v>1896.3531327018466</v>
      </c>
      <c r="J58">
        <v>20.237483432618667</v>
      </c>
      <c r="K58">
        <v>2109.5159511492525</v>
      </c>
      <c r="L58">
        <v>1074.4291483468546</v>
      </c>
      <c r="M58">
        <v>1358.9824216088894</v>
      </c>
      <c r="N58">
        <v>2151.020178649349</v>
      </c>
      <c r="O58">
        <v>12.378180155415849</v>
      </c>
      <c r="P58">
        <v>6.8614634044977221</v>
      </c>
      <c r="Q58">
        <v>8.226290955560021</v>
      </c>
      <c r="R58">
        <v>18.215309208865364</v>
      </c>
      <c r="S58">
        <v>6.230195501726171</v>
      </c>
      <c r="T58">
        <v>2.3724593605583761</v>
      </c>
    </row>
    <row r="59" spans="1:20" x14ac:dyDescent="0.35">
      <c r="A59" t="s">
        <v>414</v>
      </c>
      <c r="B59" t="s">
        <v>492</v>
      </c>
      <c r="C59" t="s">
        <v>519</v>
      </c>
      <c r="D59">
        <v>4.9762849143160874</v>
      </c>
      <c r="E59">
        <v>3.3198273071031954</v>
      </c>
      <c r="F59">
        <v>13.299999999999999</v>
      </c>
      <c r="G59">
        <v>2.745173491070974</v>
      </c>
      <c r="H59">
        <v>12.569670091494801</v>
      </c>
      <c r="I59">
        <v>69.642196452393762</v>
      </c>
      <c r="J59">
        <v>1.5387644698738372</v>
      </c>
      <c r="K59">
        <v>60.143580547556319</v>
      </c>
      <c r="L59">
        <v>71.914590857791595</v>
      </c>
      <c r="M59">
        <v>32.559610474574797</v>
      </c>
      <c r="N59">
        <v>44.841948143533465</v>
      </c>
      <c r="O59">
        <v>0.79219107176094905</v>
      </c>
      <c r="P59">
        <v>1.0675138169429355</v>
      </c>
      <c r="Q59">
        <v>0.32672036249103187</v>
      </c>
      <c r="R59">
        <v>6.86043979534979</v>
      </c>
      <c r="S59">
        <v>0.39990653534493892</v>
      </c>
      <c r="T59">
        <v>0</v>
      </c>
    </row>
    <row r="60" spans="1:20" x14ac:dyDescent="0.35">
      <c r="A60" t="s">
        <v>415</v>
      </c>
      <c r="B60" t="s">
        <v>493</v>
      </c>
      <c r="C60" t="s">
        <v>519</v>
      </c>
      <c r="D60">
        <v>3.3584862644340947</v>
      </c>
      <c r="E60">
        <v>8.158056087977819</v>
      </c>
      <c r="F60">
        <v>13.300000000000002</v>
      </c>
      <c r="G60">
        <v>11.605251048285963</v>
      </c>
      <c r="H60">
        <v>55.643648714003227</v>
      </c>
      <c r="I60">
        <v>398.83784284203426</v>
      </c>
      <c r="J60">
        <v>3.1330185335318976</v>
      </c>
      <c r="K60">
        <v>265.40769655324254</v>
      </c>
      <c r="L60">
        <v>348.04993788842842</v>
      </c>
      <c r="M60">
        <v>148.59023714888329</v>
      </c>
      <c r="N60">
        <v>246.86247335701833</v>
      </c>
      <c r="O60">
        <v>4.0853805653306692</v>
      </c>
      <c r="P60">
        <v>1.1484596398372957</v>
      </c>
      <c r="Q60">
        <v>1.5705847999739846</v>
      </c>
      <c r="R60">
        <v>3.905862570921709</v>
      </c>
      <c r="S60">
        <v>1.9773990965399024</v>
      </c>
      <c r="T60">
        <v>0.68553798573825731</v>
      </c>
    </row>
    <row r="61" spans="1:20" x14ac:dyDescent="0.35">
      <c r="A61" t="s">
        <v>416</v>
      </c>
      <c r="B61" t="s">
        <v>494</v>
      </c>
      <c r="C61" t="s">
        <v>519</v>
      </c>
      <c r="D61">
        <v>8.3021785872376412</v>
      </c>
      <c r="E61">
        <v>2.0066437455570112</v>
      </c>
      <c r="F61">
        <v>13.3</v>
      </c>
      <c r="G61">
        <v>0.38449452432269149</v>
      </c>
      <c r="H61">
        <v>1.6180847864113248</v>
      </c>
      <c r="I61">
        <v>2.0910718399786239</v>
      </c>
      <c r="J61">
        <v>1.8269508858913039</v>
      </c>
      <c r="K61">
        <v>2.6652366399299803</v>
      </c>
      <c r="L61">
        <v>1.5383241160571697</v>
      </c>
      <c r="M61">
        <v>0.63614681838813869</v>
      </c>
      <c r="N61">
        <v>15.707951015914631</v>
      </c>
      <c r="O61">
        <v>0.58325627266636249</v>
      </c>
      <c r="P61">
        <v>1.7367670772559487</v>
      </c>
      <c r="Q61">
        <v>0.22516308768653362</v>
      </c>
      <c r="R61">
        <v>20.748123079405342</v>
      </c>
      <c r="S61">
        <v>2.9966651497609713</v>
      </c>
      <c r="T61">
        <v>2.2204035230866408</v>
      </c>
    </row>
    <row r="62" spans="1:20" x14ac:dyDescent="0.35">
      <c r="A62" t="s">
        <v>417</v>
      </c>
      <c r="B62" t="s">
        <v>495</v>
      </c>
      <c r="C62" t="s">
        <v>519</v>
      </c>
      <c r="D62">
        <v>4.2373832508587679</v>
      </c>
      <c r="E62">
        <v>6.0955956652729961</v>
      </c>
      <c r="F62">
        <v>13.3</v>
      </c>
      <c r="G62">
        <v>12.057422826143378</v>
      </c>
      <c r="H62">
        <v>54.116530989291853</v>
      </c>
      <c r="I62">
        <v>362.83519707007082</v>
      </c>
      <c r="J62">
        <v>4.6472155806095179</v>
      </c>
      <c r="K62">
        <v>254.14445549235617</v>
      </c>
      <c r="L62">
        <v>334.73069689072855</v>
      </c>
      <c r="M62">
        <v>154.7938277170214</v>
      </c>
      <c r="N62">
        <v>224.14765619046415</v>
      </c>
      <c r="O62">
        <v>4.5149809407616006</v>
      </c>
      <c r="P62">
        <v>3.0235939670482574</v>
      </c>
      <c r="Q62">
        <v>1.9933299278197214</v>
      </c>
      <c r="R62">
        <v>7.0010019936501147</v>
      </c>
      <c r="S62">
        <v>4.2560310139055746</v>
      </c>
      <c r="T62">
        <v>2.7223600249342446</v>
      </c>
    </row>
    <row r="63" spans="1:20" x14ac:dyDescent="0.35">
      <c r="A63" t="s">
        <v>418</v>
      </c>
      <c r="B63" t="s">
        <v>496</v>
      </c>
      <c r="C63" t="s">
        <v>519</v>
      </c>
      <c r="D63">
        <v>3.6049477519834485</v>
      </c>
      <c r="E63">
        <v>9.0228676436488193</v>
      </c>
      <c r="F63">
        <v>13.3</v>
      </c>
      <c r="G63">
        <v>13.353503116864502</v>
      </c>
      <c r="H63">
        <v>63.400580989678616</v>
      </c>
      <c r="I63">
        <v>435.49845152861667</v>
      </c>
      <c r="J63">
        <v>3.7566997109266875</v>
      </c>
      <c r="K63">
        <v>345.73289155817145</v>
      </c>
      <c r="L63">
        <v>480.58375335307556</v>
      </c>
      <c r="M63">
        <v>167.41114291014921</v>
      </c>
      <c r="N63">
        <v>287.78732929225612</v>
      </c>
      <c r="O63">
        <v>4.6052414679741052</v>
      </c>
      <c r="P63">
        <v>1.8487309870417126</v>
      </c>
      <c r="Q63">
        <v>1.9441756019706946</v>
      </c>
      <c r="R63">
        <v>4.3171815927971027</v>
      </c>
      <c r="S63">
        <v>1.9647113081225493</v>
      </c>
      <c r="T63">
        <v>0.63536924254879557</v>
      </c>
    </row>
    <row r="64" spans="1:20" x14ac:dyDescent="0.35">
      <c r="A64" t="s">
        <v>419</v>
      </c>
      <c r="B64" t="s">
        <v>497</v>
      </c>
      <c r="C64" t="s">
        <v>519</v>
      </c>
      <c r="D64">
        <v>7.9839949898103209</v>
      </c>
      <c r="E64">
        <v>11.128992491285548</v>
      </c>
      <c r="F64">
        <v>13.3</v>
      </c>
      <c r="G64">
        <v>28.429057997396963</v>
      </c>
      <c r="H64">
        <v>155.57934907659791</v>
      </c>
      <c r="I64">
        <v>1085.0629722162016</v>
      </c>
      <c r="J64">
        <v>9.052484157408573</v>
      </c>
      <c r="K64">
        <v>688.31335394918494</v>
      </c>
      <c r="L64">
        <v>977.28726781851412</v>
      </c>
      <c r="M64">
        <v>435.30069612536192</v>
      </c>
      <c r="N64">
        <v>648.83361474519802</v>
      </c>
      <c r="O64">
        <v>10.168594139047752</v>
      </c>
      <c r="P64">
        <v>3.1855122565029661</v>
      </c>
      <c r="Q64">
        <v>4.3755153664795241</v>
      </c>
      <c r="R64">
        <v>8.3935938840146793</v>
      </c>
      <c r="S64">
        <v>4.2895775246008911</v>
      </c>
      <c r="T64">
        <v>1.4101286373889554</v>
      </c>
    </row>
    <row r="65" spans="1:20" x14ac:dyDescent="0.35">
      <c r="A65" t="s">
        <v>420</v>
      </c>
      <c r="B65" t="s">
        <v>498</v>
      </c>
      <c r="C65" t="s">
        <v>519</v>
      </c>
      <c r="D65">
        <v>5.7612319642433709</v>
      </c>
      <c r="E65">
        <v>9.4377344654458533</v>
      </c>
      <c r="F65">
        <v>13.3</v>
      </c>
      <c r="G65">
        <v>14.748197413233205</v>
      </c>
      <c r="H65">
        <v>80.313782598823693</v>
      </c>
      <c r="I65">
        <v>551.56292855645984</v>
      </c>
      <c r="J65">
        <v>4.8460918036222687</v>
      </c>
      <c r="K65">
        <v>393.65927556183715</v>
      </c>
      <c r="L65">
        <v>547.52171110125971</v>
      </c>
      <c r="M65">
        <v>209.26355022951512</v>
      </c>
      <c r="N65">
        <v>353.86238187809056</v>
      </c>
      <c r="O65">
        <v>6.1620139996854153</v>
      </c>
      <c r="P65">
        <v>2.0364469640823777</v>
      </c>
      <c r="Q65">
        <v>2.5604800710246178</v>
      </c>
      <c r="R65">
        <v>2.9668247633443685</v>
      </c>
      <c r="S65">
        <v>1.6811776351299297</v>
      </c>
      <c r="T65">
        <v>0.58280000795070641</v>
      </c>
    </row>
    <row r="66" spans="1:20" x14ac:dyDescent="0.35">
      <c r="A66" t="s">
        <v>421</v>
      </c>
      <c r="B66" t="s">
        <v>499</v>
      </c>
      <c r="C66" t="s">
        <v>519</v>
      </c>
      <c r="D66">
        <v>4.7243577137080184</v>
      </c>
      <c r="E66">
        <v>7.7271873872877981</v>
      </c>
      <c r="F66">
        <v>13.300000000000002</v>
      </c>
      <c r="G66">
        <v>14.247562320648452</v>
      </c>
      <c r="H66">
        <v>60.101865793146807</v>
      </c>
      <c r="I66">
        <v>664.68854360947785</v>
      </c>
      <c r="J66">
        <v>6.1840758308864467</v>
      </c>
      <c r="K66">
        <v>530.02061600284389</v>
      </c>
      <c r="L66">
        <v>401.44585491379303</v>
      </c>
      <c r="M66">
        <v>263.13421156505387</v>
      </c>
      <c r="N66">
        <v>459.42073187017974</v>
      </c>
      <c r="O66">
        <v>5.7850808607042996</v>
      </c>
      <c r="P66">
        <v>2.2641802055756854</v>
      </c>
      <c r="Q66">
        <v>2.3674847507165144</v>
      </c>
      <c r="R66">
        <v>7.4938824360808445</v>
      </c>
      <c r="S66">
        <v>2.7745992112029736</v>
      </c>
      <c r="T66">
        <v>0.8708552019998318</v>
      </c>
    </row>
    <row r="67" spans="1:20" x14ac:dyDescent="0.35">
      <c r="A67" t="s">
        <v>422</v>
      </c>
      <c r="B67" t="s">
        <v>500</v>
      </c>
      <c r="C67" t="s">
        <v>519</v>
      </c>
      <c r="D67">
        <v>3.8466698017062386</v>
      </c>
      <c r="E67">
        <v>7.470292565217072</v>
      </c>
      <c r="F67">
        <v>13.3</v>
      </c>
      <c r="G67">
        <v>13.827564546467185</v>
      </c>
      <c r="H67">
        <v>51.369100797770813</v>
      </c>
      <c r="I67">
        <v>519.09970505621425</v>
      </c>
      <c r="J67">
        <v>4.1713736525690157</v>
      </c>
      <c r="K67">
        <v>343.16112953959737</v>
      </c>
      <c r="L67">
        <v>381.40870646023239</v>
      </c>
      <c r="M67">
        <v>200.62684796657524</v>
      </c>
      <c r="N67">
        <v>252.91300845495113</v>
      </c>
      <c r="O67">
        <v>3.9095028449905951</v>
      </c>
      <c r="P67">
        <v>1.5674696921459885</v>
      </c>
      <c r="Q67">
        <v>1.8087309013812298</v>
      </c>
      <c r="R67">
        <v>5.1545667402663637</v>
      </c>
      <c r="S67">
        <v>1.8334908344687102</v>
      </c>
      <c r="T67">
        <v>0.33413978306823588</v>
      </c>
    </row>
    <row r="68" spans="1:20" x14ac:dyDescent="0.35">
      <c r="A68" t="s">
        <v>423</v>
      </c>
      <c r="B68" t="s">
        <v>501</v>
      </c>
      <c r="C68" t="s">
        <v>519</v>
      </c>
      <c r="D68">
        <v>2.0339183312122575</v>
      </c>
      <c r="E68">
        <v>6.1592320561126623</v>
      </c>
      <c r="F68">
        <v>13.3</v>
      </c>
      <c r="G68">
        <v>6.9017282319841895</v>
      </c>
      <c r="H68">
        <v>31.294225355790406</v>
      </c>
      <c r="I68">
        <v>253.22998873499907</v>
      </c>
      <c r="J68">
        <v>2.4741593646665523</v>
      </c>
      <c r="K68">
        <v>271.83434006205761</v>
      </c>
      <c r="L68">
        <v>310.14812561287187</v>
      </c>
      <c r="M68">
        <v>100.15708185678697</v>
      </c>
      <c r="N68">
        <v>117.63241676706114</v>
      </c>
      <c r="O68">
        <v>3.4524047808814835</v>
      </c>
      <c r="P68">
        <v>0.94444308468156613</v>
      </c>
      <c r="Q68">
        <v>0.60205733603578815</v>
      </c>
      <c r="R68">
        <v>2.4885510441113334</v>
      </c>
      <c r="S68">
        <v>1.1354681974785055</v>
      </c>
      <c r="T68">
        <v>0.23696211920327459</v>
      </c>
    </row>
    <row r="69" spans="1:20" x14ac:dyDescent="0.35">
      <c r="A69" t="s">
        <v>424</v>
      </c>
      <c r="B69" t="s">
        <v>502</v>
      </c>
      <c r="C69" t="s">
        <v>519</v>
      </c>
      <c r="D69">
        <v>6.8548805686193672</v>
      </c>
      <c r="E69">
        <v>11.964080390547021</v>
      </c>
      <c r="F69">
        <v>13.299999999999999</v>
      </c>
      <c r="G69">
        <v>33.100011954000642</v>
      </c>
      <c r="H69">
        <v>122.07854407124016</v>
      </c>
      <c r="I69">
        <v>1044.3427647963872</v>
      </c>
      <c r="J69">
        <v>12.009472593328422</v>
      </c>
      <c r="K69">
        <v>845.92672141682317</v>
      </c>
      <c r="L69">
        <v>758.64234019654998</v>
      </c>
      <c r="M69">
        <v>475.16677974422743</v>
      </c>
      <c r="N69">
        <v>674.85014641860539</v>
      </c>
      <c r="O69">
        <v>9.1851548841612729</v>
      </c>
      <c r="P69">
        <v>4.2638193181385251</v>
      </c>
      <c r="Q69">
        <v>4.2917506814197113</v>
      </c>
      <c r="R69">
        <v>10.270957059942816</v>
      </c>
      <c r="S69">
        <v>5.7302903574898565</v>
      </c>
      <c r="T69">
        <v>2.0174519436321443</v>
      </c>
    </row>
    <row r="70" spans="1:20" x14ac:dyDescent="0.35">
      <c r="A70" t="s">
        <v>425</v>
      </c>
      <c r="B70" t="s">
        <v>503</v>
      </c>
      <c r="C70" t="s">
        <v>519</v>
      </c>
      <c r="D70">
        <v>15.723595869803997</v>
      </c>
      <c r="E70">
        <v>14.683294776323194</v>
      </c>
      <c r="F70">
        <v>13.3</v>
      </c>
      <c r="G70">
        <v>30.621348993608276</v>
      </c>
      <c r="H70">
        <v>123.60588967547611</v>
      </c>
      <c r="I70">
        <v>891.81747734410249</v>
      </c>
      <c r="J70">
        <v>9.8120600003328988</v>
      </c>
      <c r="K70">
        <v>729.32685463556004</v>
      </c>
      <c r="L70">
        <v>746.49774587654645</v>
      </c>
      <c r="M70">
        <v>404.73351606898933</v>
      </c>
      <c r="N70">
        <v>530.91868837165646</v>
      </c>
      <c r="O70">
        <v>8.1932041666992088</v>
      </c>
      <c r="P70">
        <v>5.764050949207923</v>
      </c>
      <c r="Q70">
        <v>6.9740154893946649</v>
      </c>
      <c r="R70">
        <v>13.139967963124873</v>
      </c>
      <c r="S70">
        <v>7.1893573628113936</v>
      </c>
      <c r="T70">
        <v>2.8603130792105138</v>
      </c>
    </row>
    <row r="71" spans="1:20" x14ac:dyDescent="0.35">
      <c r="A71" t="s">
        <v>426</v>
      </c>
      <c r="B71" t="s">
        <v>504</v>
      </c>
      <c r="C71" t="s">
        <v>519</v>
      </c>
      <c r="D71">
        <v>10.507900348485775</v>
      </c>
      <c r="E71">
        <v>12.57541460673901</v>
      </c>
      <c r="F71">
        <v>13.3</v>
      </c>
      <c r="G71">
        <v>35.527063554371004</v>
      </c>
      <c r="H71">
        <v>183.67220725044157</v>
      </c>
      <c r="I71">
        <v>1531.7948207128741</v>
      </c>
      <c r="J71">
        <v>13.366577011433408</v>
      </c>
      <c r="K71">
        <v>1037.9286753514482</v>
      </c>
      <c r="L71">
        <v>1137.1568642932425</v>
      </c>
      <c r="M71">
        <v>577.63723341427442</v>
      </c>
      <c r="N71">
        <v>823.0713578578833</v>
      </c>
      <c r="O71">
        <v>11.026101914876808</v>
      </c>
      <c r="P71">
        <v>3.8714911315587002</v>
      </c>
      <c r="Q71">
        <v>6.5385479974801912</v>
      </c>
      <c r="R71">
        <v>12.970883201424833</v>
      </c>
      <c r="S71">
        <v>4.0556670272608182</v>
      </c>
      <c r="T71">
        <v>0.93744059199839558</v>
      </c>
    </row>
    <row r="72" spans="1:20" x14ac:dyDescent="0.35">
      <c r="A72" t="s">
        <v>427</v>
      </c>
      <c r="B72" t="s">
        <v>505</v>
      </c>
      <c r="C72" t="s">
        <v>519</v>
      </c>
      <c r="D72">
        <v>11.845147338310158</v>
      </c>
      <c r="E72">
        <v>11.856434914498944</v>
      </c>
      <c r="F72">
        <v>13.300000000000002</v>
      </c>
      <c r="G72">
        <v>21.41638691046759</v>
      </c>
      <c r="H72">
        <v>137.33844698162434</v>
      </c>
      <c r="I72">
        <v>777.93778096962387</v>
      </c>
      <c r="J72">
        <v>6.9050998437516302</v>
      </c>
      <c r="K72">
        <v>642.27118110511606</v>
      </c>
      <c r="L72">
        <v>655.99365123027337</v>
      </c>
      <c r="M72">
        <v>347.17048564161269</v>
      </c>
      <c r="N72">
        <v>460.47356228366931</v>
      </c>
      <c r="O72">
        <v>7.0477312038744619</v>
      </c>
      <c r="P72">
        <v>2.8982955856454757</v>
      </c>
      <c r="Q72">
        <v>3.4910231587770446</v>
      </c>
      <c r="R72">
        <v>6.4194233575099453</v>
      </c>
      <c r="S72">
        <v>2.8892519810672037</v>
      </c>
      <c r="T72">
        <v>0.84745410316001613</v>
      </c>
    </row>
    <row r="73" spans="1:20" x14ac:dyDescent="0.35">
      <c r="A73" t="s">
        <v>428</v>
      </c>
      <c r="B73" t="s">
        <v>506</v>
      </c>
      <c r="C73" t="s">
        <v>519</v>
      </c>
      <c r="D73">
        <v>1.3667958582253135</v>
      </c>
      <c r="E73">
        <v>6.1466090138776774</v>
      </c>
      <c r="F73">
        <v>13.3</v>
      </c>
      <c r="G73">
        <v>4.405023301052684</v>
      </c>
      <c r="H73">
        <v>15.945868189699071</v>
      </c>
      <c r="I73">
        <v>84.528809376934689</v>
      </c>
      <c r="J73">
        <v>1.1667273018393716</v>
      </c>
      <c r="K73">
        <v>57.267403842510085</v>
      </c>
      <c r="L73">
        <v>55.868525583646608</v>
      </c>
      <c r="M73">
        <v>37.606613766448909</v>
      </c>
      <c r="N73">
        <v>34.66020788887802</v>
      </c>
      <c r="O73">
        <v>0.8259334322452645</v>
      </c>
      <c r="P73">
        <v>0.56084889031424534</v>
      </c>
      <c r="Q73">
        <v>1.0428599855900478</v>
      </c>
      <c r="R73">
        <v>1.571506032476623</v>
      </c>
      <c r="S73">
        <v>0.75332241435491765</v>
      </c>
      <c r="T73">
        <v>0.302485793273986</v>
      </c>
    </row>
    <row r="74" spans="1:20" x14ac:dyDescent="0.35">
      <c r="A74" t="s">
        <v>429</v>
      </c>
      <c r="B74" t="s">
        <v>507</v>
      </c>
      <c r="C74" t="s">
        <v>519</v>
      </c>
      <c r="D74">
        <v>4.4861510804794156</v>
      </c>
      <c r="E74">
        <v>5.1471858516699056</v>
      </c>
      <c r="F74">
        <v>13.3</v>
      </c>
      <c r="G74">
        <v>7.9947916529752616</v>
      </c>
      <c r="H74">
        <v>23.494199280556579</v>
      </c>
      <c r="I74">
        <v>199.1933177771333</v>
      </c>
      <c r="J74">
        <v>6.7720480862385655</v>
      </c>
      <c r="K74">
        <v>196.72160160870368</v>
      </c>
      <c r="L74">
        <v>173.48292463580657</v>
      </c>
      <c r="M74">
        <v>90.817274859950714</v>
      </c>
      <c r="N74">
        <v>127.20244488989975</v>
      </c>
      <c r="O74">
        <v>4.6784825868243693</v>
      </c>
      <c r="P74">
        <v>4.380999689364935</v>
      </c>
      <c r="Q74">
        <v>4.0534357187512891</v>
      </c>
      <c r="R74">
        <v>7.660648574304612</v>
      </c>
      <c r="S74">
        <v>5.9608649306125052</v>
      </c>
      <c r="T74">
        <v>5.3643567918715451</v>
      </c>
    </row>
    <row r="75" spans="1:20" x14ac:dyDescent="0.35">
      <c r="A75" t="s">
        <v>430</v>
      </c>
      <c r="B75" t="s">
        <v>508</v>
      </c>
      <c r="C75" t="s">
        <v>519</v>
      </c>
      <c r="D75">
        <v>2.8319859310118773</v>
      </c>
      <c r="E75">
        <v>6.0359028728478084</v>
      </c>
      <c r="F75">
        <v>13.3</v>
      </c>
      <c r="G75">
        <v>6.1004433218910581</v>
      </c>
      <c r="H75">
        <v>25.769392754220437</v>
      </c>
      <c r="I75">
        <v>188.94693860227395</v>
      </c>
      <c r="J75">
        <v>2.2517700311570259</v>
      </c>
      <c r="K75">
        <v>138.26176589995501</v>
      </c>
      <c r="L75">
        <v>141.17062063558748</v>
      </c>
      <c r="M75">
        <v>84.300802194431995</v>
      </c>
      <c r="N75">
        <v>127.47879254610797</v>
      </c>
      <c r="O75">
        <v>1.9640929746831179</v>
      </c>
      <c r="P75">
        <v>1.2681463844451144</v>
      </c>
      <c r="Q75">
        <v>1.635412382032116</v>
      </c>
      <c r="R75">
        <v>2.5487941537949506</v>
      </c>
      <c r="S75">
        <v>1.5146545302917143</v>
      </c>
      <c r="T75">
        <v>0.73841252726241768</v>
      </c>
    </row>
    <row r="76" spans="1:20" x14ac:dyDescent="0.35">
      <c r="A76" t="s">
        <v>431</v>
      </c>
      <c r="B76" t="s">
        <v>509</v>
      </c>
      <c r="C76" t="s">
        <v>519</v>
      </c>
      <c r="D76">
        <v>4.453727373428606</v>
      </c>
      <c r="E76">
        <v>4.2544436870912055</v>
      </c>
      <c r="F76">
        <v>13.299999999999999</v>
      </c>
      <c r="G76">
        <v>6.0839310461875913</v>
      </c>
      <c r="H76">
        <v>9.1853784588406668</v>
      </c>
      <c r="I76">
        <v>139.4381684202927</v>
      </c>
      <c r="J76">
        <v>6.9098709579592192</v>
      </c>
      <c r="K76">
        <v>132.55459443359729</v>
      </c>
      <c r="L76">
        <v>75.875664397317109</v>
      </c>
      <c r="M76">
        <v>96.669749539668047</v>
      </c>
      <c r="N76">
        <v>141.59382807698128</v>
      </c>
      <c r="O76">
        <v>3.0869169506309211</v>
      </c>
      <c r="P76">
        <v>4.6802874069493816</v>
      </c>
      <c r="Q76">
        <v>3.4242822634256367</v>
      </c>
      <c r="R76">
        <v>6.7286590559445507</v>
      </c>
      <c r="S76">
        <v>5.8186821619895301</v>
      </c>
      <c r="T76">
        <v>5.7385028171267196</v>
      </c>
    </row>
    <row r="77" spans="1:20" x14ac:dyDescent="0.35">
      <c r="A77" t="s">
        <v>432</v>
      </c>
      <c r="B77" t="s">
        <v>510</v>
      </c>
      <c r="C77" t="s">
        <v>519</v>
      </c>
      <c r="D77">
        <v>8.5753445834156299</v>
      </c>
      <c r="E77">
        <v>9.0490817041414058</v>
      </c>
      <c r="F77">
        <v>13.3</v>
      </c>
      <c r="G77">
        <v>14.211134523728148</v>
      </c>
      <c r="H77">
        <v>37.567188549509538</v>
      </c>
      <c r="I77">
        <v>664.69809257326551</v>
      </c>
      <c r="J77">
        <v>6.7319192446984131</v>
      </c>
      <c r="K77">
        <v>590.87164501780558</v>
      </c>
      <c r="L77">
        <v>421.50280069675347</v>
      </c>
      <c r="M77">
        <v>515.59744162490881</v>
      </c>
      <c r="N77">
        <v>903.93113211072739</v>
      </c>
      <c r="O77">
        <v>4.9785825321887538</v>
      </c>
      <c r="P77">
        <v>2.3441968890998837</v>
      </c>
      <c r="Q77">
        <v>3.9644964208240343</v>
      </c>
      <c r="R77">
        <v>5.9458868888369967</v>
      </c>
      <c r="S77">
        <v>2.9100863449338208</v>
      </c>
      <c r="T77">
        <v>0.70498272686000296</v>
      </c>
    </row>
    <row r="78" spans="1:20" x14ac:dyDescent="0.35">
      <c r="A78" t="s">
        <v>433</v>
      </c>
      <c r="B78" t="s">
        <v>511</v>
      </c>
      <c r="C78" t="s">
        <v>519</v>
      </c>
      <c r="D78">
        <v>11.569368440017779</v>
      </c>
      <c r="E78">
        <v>14.66376959293269</v>
      </c>
      <c r="F78">
        <v>13.3</v>
      </c>
      <c r="G78">
        <v>51.20402447701801</v>
      </c>
      <c r="H78">
        <v>152.97598783502664</v>
      </c>
      <c r="I78">
        <v>1313.6015433874084</v>
      </c>
      <c r="J78">
        <v>14.761388197703287</v>
      </c>
      <c r="K78">
        <v>967.10399623744615</v>
      </c>
      <c r="L78">
        <v>592.86973653012842</v>
      </c>
      <c r="M78">
        <v>690.64000716627993</v>
      </c>
      <c r="N78">
        <v>1196.1325749947648</v>
      </c>
      <c r="O78">
        <v>8.266954613080399</v>
      </c>
      <c r="P78">
        <v>4.6618206503337785</v>
      </c>
      <c r="Q78">
        <v>10.678134589096883</v>
      </c>
      <c r="R78">
        <v>14.859758496875134</v>
      </c>
      <c r="S78">
        <v>10.996420401160162</v>
      </c>
      <c r="T78">
        <v>3.4856753952201807</v>
      </c>
    </row>
    <row r="79" spans="1:20" x14ac:dyDescent="0.35">
      <c r="A79" t="s">
        <v>434</v>
      </c>
      <c r="B79" t="s">
        <v>512</v>
      </c>
      <c r="C79" t="s">
        <v>519</v>
      </c>
      <c r="D79">
        <v>16.76677269555001</v>
      </c>
      <c r="E79">
        <v>16.220331818049797</v>
      </c>
      <c r="F79">
        <v>13.3</v>
      </c>
      <c r="G79">
        <v>33.140733949265226</v>
      </c>
      <c r="H79">
        <v>82.797361299572302</v>
      </c>
      <c r="I79">
        <v>1475.033157030651</v>
      </c>
      <c r="J79">
        <v>15.744779466212362</v>
      </c>
      <c r="K79">
        <v>1504.9889813930008</v>
      </c>
      <c r="L79">
        <v>801.79060366150804</v>
      </c>
      <c r="M79">
        <v>1162.995761932701</v>
      </c>
      <c r="N79">
        <v>2466.5624158577784</v>
      </c>
      <c r="O79">
        <v>10.241125100825055</v>
      </c>
      <c r="P79">
        <v>4.8256897717309535</v>
      </c>
      <c r="Q79">
        <v>8.9450375928052015</v>
      </c>
      <c r="R79">
        <v>15.914782189863262</v>
      </c>
      <c r="S79">
        <v>6.7397165092349551</v>
      </c>
      <c r="T79">
        <v>1.1738266582058634</v>
      </c>
    </row>
    <row r="80" spans="1:20" x14ac:dyDescent="0.35">
      <c r="A80" t="s">
        <v>435</v>
      </c>
      <c r="B80" t="s">
        <v>513</v>
      </c>
      <c r="C80" t="s">
        <v>519</v>
      </c>
      <c r="D80">
        <v>3.1571222338369278</v>
      </c>
      <c r="E80">
        <v>3.327210424110588</v>
      </c>
      <c r="F80">
        <v>13.3</v>
      </c>
      <c r="G80">
        <v>3.0273383649962335</v>
      </c>
      <c r="H80">
        <v>3.1025009875755241</v>
      </c>
      <c r="I80">
        <v>3.1675142187793606</v>
      </c>
      <c r="J80">
        <v>3.1665231912274669</v>
      </c>
      <c r="K80">
        <v>3.2441927454196984</v>
      </c>
      <c r="L80">
        <v>3.2721247536072542</v>
      </c>
      <c r="M80">
        <v>3.0906567198930661</v>
      </c>
      <c r="N80">
        <v>3.1444696869459019</v>
      </c>
      <c r="O80">
        <v>3.0566722182630697</v>
      </c>
      <c r="P80">
        <v>3.0585913064884087</v>
      </c>
      <c r="Q80">
        <v>2.9853219507219477</v>
      </c>
      <c r="R80">
        <v>3.102030948700127</v>
      </c>
      <c r="S80">
        <v>2.9152676593637232</v>
      </c>
      <c r="T80">
        <v>2.6027594961471165</v>
      </c>
    </row>
    <row r="81" spans="1:20" x14ac:dyDescent="0.35">
      <c r="A81" t="s">
        <v>436</v>
      </c>
      <c r="B81" t="s">
        <v>514</v>
      </c>
      <c r="C81" t="s">
        <v>519</v>
      </c>
      <c r="D81">
        <v>3.4866369347362354</v>
      </c>
      <c r="E81">
        <v>3.3228717480827372</v>
      </c>
      <c r="F81">
        <v>13.3</v>
      </c>
      <c r="G81">
        <v>3.6115961072167759</v>
      </c>
      <c r="H81">
        <v>3.5392276441491193</v>
      </c>
      <c r="I81">
        <v>3.4766312703155609</v>
      </c>
      <c r="J81">
        <v>3.4775854565630233</v>
      </c>
      <c r="K81">
        <v>3.4028032566988253</v>
      </c>
      <c r="L81">
        <v>3.3759096168342198</v>
      </c>
      <c r="M81">
        <v>3.5506316029111646</v>
      </c>
      <c r="N81">
        <v>3.4988191250453764</v>
      </c>
      <c r="O81">
        <v>3.5833527356588748</v>
      </c>
      <c r="P81">
        <v>3.5815049892578985</v>
      </c>
      <c r="Q81">
        <v>3.6520505674298489</v>
      </c>
      <c r="R81">
        <v>3.5396802093980062</v>
      </c>
      <c r="S81">
        <v>3.7195006007431526</v>
      </c>
      <c r="T81">
        <v>4.020391318655828</v>
      </c>
    </row>
    <row r="82" spans="1:20" x14ac:dyDescent="0.35">
      <c r="A82" t="s">
        <v>437</v>
      </c>
      <c r="B82" t="s">
        <v>515</v>
      </c>
      <c r="C82" t="s">
        <v>519</v>
      </c>
      <c r="D82">
        <v>3.000382341380083</v>
      </c>
      <c r="E82">
        <v>3.3342193294963818</v>
      </c>
      <c r="F82">
        <v>13.3</v>
      </c>
      <c r="G82">
        <v>3.1368933873513067</v>
      </c>
      <c r="H82">
        <v>3.1795035862850853</v>
      </c>
      <c r="I82">
        <v>2.7345770681827788</v>
      </c>
      <c r="J82">
        <v>3.2492653627102568</v>
      </c>
      <c r="K82">
        <v>3.3308348806325894</v>
      </c>
      <c r="L82">
        <v>3.5837243972857289</v>
      </c>
      <c r="M82">
        <v>3.6519531974554367</v>
      </c>
      <c r="N82">
        <v>3.331190302224952</v>
      </c>
      <c r="O82">
        <v>3.5701662955041171</v>
      </c>
      <c r="P82">
        <v>3.6553391389579182</v>
      </c>
      <c r="Q82">
        <v>3.8613917609252235</v>
      </c>
      <c r="R82">
        <v>3.3612870848564151</v>
      </c>
      <c r="S82">
        <v>3.6960689694929809</v>
      </c>
      <c r="T82">
        <v>3.44627552886939</v>
      </c>
    </row>
    <row r="83" spans="1:20" x14ac:dyDescent="0.35">
      <c r="A83" t="s">
        <v>438</v>
      </c>
      <c r="B83" t="s">
        <v>516</v>
      </c>
      <c r="C83" t="s">
        <v>519</v>
      </c>
      <c r="D83">
        <v>2.668474293692173</v>
      </c>
      <c r="E83">
        <v>3.2516317268279646</v>
      </c>
      <c r="F83">
        <v>13.3</v>
      </c>
      <c r="G83">
        <v>3.0566362974717634</v>
      </c>
      <c r="H83">
        <v>3.1790272566149338</v>
      </c>
      <c r="I83">
        <v>2.6566606615873982</v>
      </c>
      <c r="J83">
        <v>3.2857849380812412</v>
      </c>
      <c r="K83">
        <v>3.3181528736335504</v>
      </c>
      <c r="L83">
        <v>3.659182095873009</v>
      </c>
      <c r="M83">
        <v>3.3541549649934979</v>
      </c>
      <c r="N83">
        <v>3.6245274248132753</v>
      </c>
      <c r="O83">
        <v>3.8576121192651347</v>
      </c>
      <c r="P83">
        <v>4.2200607713438787</v>
      </c>
      <c r="Q83">
        <v>3.8115031383248117</v>
      </c>
      <c r="R83">
        <v>3.3177895244770914</v>
      </c>
      <c r="S83">
        <v>3.5787844959897854</v>
      </c>
      <c r="T83">
        <v>3.0059910086196546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BCBED-35A4-4AD1-874A-4C11DC9BD125}">
  <dimension ref="C2:AQ56"/>
  <sheetViews>
    <sheetView topLeftCell="B1" zoomScale="67" workbookViewId="0">
      <selection activeCell="R47" sqref="R47:AG55"/>
    </sheetView>
  </sheetViews>
  <sheetFormatPr defaultRowHeight="14.5" x14ac:dyDescent="0.35"/>
  <sheetData>
    <row r="2" spans="3:43" x14ac:dyDescent="0.35">
      <c r="C2" s="5"/>
      <c r="D2" s="10" t="s">
        <v>601</v>
      </c>
      <c r="E2" s="10"/>
      <c r="F2" s="10"/>
      <c r="G2" s="10"/>
      <c r="H2" s="10"/>
      <c r="I2" s="10" t="s">
        <v>602</v>
      </c>
      <c r="J2" s="10"/>
      <c r="K2" s="10"/>
      <c r="L2" s="10"/>
      <c r="M2" s="10"/>
      <c r="N2" s="10" t="s">
        <v>603</v>
      </c>
      <c r="O2" s="10"/>
      <c r="P2" s="10"/>
      <c r="Q2" s="10"/>
      <c r="R2" s="10"/>
      <c r="S2" s="10" t="s">
        <v>604</v>
      </c>
      <c r="T2" s="10"/>
      <c r="U2" s="10"/>
      <c r="V2" s="10"/>
      <c r="W2" s="10"/>
      <c r="X2" s="10" t="s">
        <v>605</v>
      </c>
      <c r="Y2" s="10"/>
      <c r="Z2" s="10"/>
      <c r="AA2" s="10"/>
      <c r="AB2" s="10"/>
      <c r="AC2" s="10" t="s">
        <v>606</v>
      </c>
      <c r="AD2" s="10"/>
      <c r="AE2" s="10"/>
      <c r="AF2" s="10"/>
      <c r="AG2" s="10"/>
      <c r="AH2" s="10" t="s">
        <v>607</v>
      </c>
      <c r="AI2" s="10"/>
      <c r="AJ2" s="10"/>
      <c r="AK2" s="10"/>
      <c r="AL2" s="10"/>
      <c r="AM2" s="10" t="s">
        <v>608</v>
      </c>
      <c r="AN2" s="10"/>
      <c r="AO2" s="10"/>
      <c r="AP2" s="10"/>
      <c r="AQ2" s="10"/>
    </row>
    <row r="3" spans="3:43" x14ac:dyDescent="0.35">
      <c r="C3" s="6" t="s">
        <v>161</v>
      </c>
      <c r="D3" s="4">
        <v>5.5543380000000004</v>
      </c>
      <c r="E3" s="4">
        <v>9.7180999999999997</v>
      </c>
      <c r="F3" s="4">
        <v>5.6768489999999998</v>
      </c>
      <c r="G3" s="4">
        <v>3.4632890000000001</v>
      </c>
      <c r="H3" s="4">
        <v>16.39922</v>
      </c>
      <c r="I3" s="4">
        <v>7.7866489999999997</v>
      </c>
      <c r="J3" s="4">
        <v>29.052790000000002</v>
      </c>
      <c r="K3" s="4">
        <v>8.5527999999999995</v>
      </c>
      <c r="L3" s="4">
        <v>7.6132840000000002</v>
      </c>
      <c r="M3" s="4">
        <v>2.9228879999999999</v>
      </c>
      <c r="N3" s="4">
        <v>9.6362609999999993</v>
      </c>
      <c r="O3" s="4">
        <v>9.4036650000000002</v>
      </c>
      <c r="P3" s="4">
        <v>8.2121680000000001</v>
      </c>
      <c r="Q3" s="4">
        <v>6.8720929999999996</v>
      </c>
      <c r="R3" s="4"/>
      <c r="S3" s="4">
        <v>1.9979469999999999</v>
      </c>
      <c r="T3" s="4">
        <v>8.7699099999999994</v>
      </c>
      <c r="U3" s="4">
        <v>7.1309810000000002</v>
      </c>
      <c r="V3" s="4">
        <v>14.77303</v>
      </c>
      <c r="W3" s="4"/>
      <c r="X3" s="4">
        <v>4.5844940000000003</v>
      </c>
      <c r="Y3" s="4">
        <v>3.0891440000000001</v>
      </c>
      <c r="Z3" s="9"/>
      <c r="AA3" s="4">
        <v>4.0552000000000001</v>
      </c>
      <c r="AB3" s="4">
        <v>3.3769670000000001</v>
      </c>
      <c r="AC3" s="4">
        <v>7.6969640000000004</v>
      </c>
      <c r="AD3" s="4">
        <v>5.395899</v>
      </c>
      <c r="AE3" s="4">
        <v>4.5193209999999997</v>
      </c>
      <c r="AF3" s="4">
        <v>3.6648160000000001</v>
      </c>
      <c r="AG3" s="4"/>
      <c r="AH3" s="4">
        <v>1.9014720000000001</v>
      </c>
      <c r="AI3" s="4">
        <v>6.7065970000000004</v>
      </c>
      <c r="AJ3" s="4">
        <v>14.787000000000001</v>
      </c>
      <c r="AK3" s="4">
        <v>10.3916</v>
      </c>
      <c r="AL3" s="4">
        <v>11.281879999999999</v>
      </c>
      <c r="AM3" s="4">
        <v>1.265803</v>
      </c>
      <c r="AN3" s="4">
        <v>4.4778609999999999</v>
      </c>
      <c r="AO3" s="4">
        <v>2.6901929999999998</v>
      </c>
      <c r="AP3" s="4">
        <v>4.4388579999999997</v>
      </c>
      <c r="AQ3" s="4"/>
    </row>
    <row r="4" spans="3:43" x14ac:dyDescent="0.35">
      <c r="C4" s="6" t="s">
        <v>162</v>
      </c>
      <c r="D4" s="4">
        <v>5.9808579999999996</v>
      </c>
      <c r="E4" s="4">
        <v>9.0355080000000001</v>
      </c>
      <c r="F4" s="4">
        <v>5.6433080000000002</v>
      </c>
      <c r="G4" s="4">
        <v>4.3540640000000002</v>
      </c>
      <c r="H4" s="4">
        <v>14.341480000000001</v>
      </c>
      <c r="I4" s="4">
        <v>8.1975510000000007</v>
      </c>
      <c r="J4" s="4">
        <v>15.92267</v>
      </c>
      <c r="K4" s="4">
        <v>6.5429370000000002</v>
      </c>
      <c r="L4" s="4">
        <v>11.428649999999999</v>
      </c>
      <c r="M4" s="4">
        <v>7.692698</v>
      </c>
      <c r="N4" s="4">
        <v>11.09944</v>
      </c>
      <c r="O4" s="4">
        <v>9.3550240000000002</v>
      </c>
      <c r="P4" s="4">
        <v>8.5790989999999994</v>
      </c>
      <c r="Q4" s="4">
        <v>9.6260279999999998</v>
      </c>
      <c r="R4" s="4"/>
      <c r="S4" s="4">
        <v>5.9832489999999998</v>
      </c>
      <c r="T4" s="4">
        <v>12.398300000000001</v>
      </c>
      <c r="U4" s="4">
        <v>8.427111</v>
      </c>
      <c r="V4" s="4">
        <v>19.393930000000001</v>
      </c>
      <c r="W4" s="4"/>
      <c r="X4" s="4">
        <v>3.0584519999999999</v>
      </c>
      <c r="Y4" s="4">
        <v>7.5038010000000002</v>
      </c>
      <c r="Z4" s="9"/>
      <c r="AA4" s="4">
        <v>5.8335189999999999</v>
      </c>
      <c r="AB4" s="4">
        <v>8.4522510000000004</v>
      </c>
      <c r="AC4" s="4">
        <v>10.728899999999999</v>
      </c>
      <c r="AD4" s="4">
        <v>8.8392660000000003</v>
      </c>
      <c r="AE4" s="4">
        <v>7.3918280000000003</v>
      </c>
      <c r="AF4" s="4">
        <v>7.1171300000000004</v>
      </c>
      <c r="AG4" s="4"/>
      <c r="AH4" s="4">
        <v>5.7581509999999998</v>
      </c>
      <c r="AI4" s="4">
        <v>11.70528</v>
      </c>
      <c r="AJ4" s="4">
        <v>13.808669999999999</v>
      </c>
      <c r="AK4" s="4">
        <v>12.43623</v>
      </c>
      <c r="AL4" s="4">
        <v>11.292630000000001</v>
      </c>
      <c r="AM4" s="4">
        <v>5.6924330000000003</v>
      </c>
      <c r="AN4" s="4">
        <v>5.1376739999999996</v>
      </c>
      <c r="AO4" s="4">
        <v>5.733695</v>
      </c>
      <c r="AP4" s="4">
        <v>4.2402389999999999</v>
      </c>
      <c r="AQ4" s="4"/>
    </row>
    <row r="5" spans="3:43" x14ac:dyDescent="0.35">
      <c r="C5" s="6" t="s">
        <v>163</v>
      </c>
      <c r="D5" s="4">
        <v>13.3</v>
      </c>
      <c r="E5" s="4">
        <v>13.3</v>
      </c>
      <c r="F5" s="4">
        <v>13.3</v>
      </c>
      <c r="G5" s="4">
        <v>13.3</v>
      </c>
      <c r="H5" s="4">
        <v>13.3</v>
      </c>
      <c r="I5" s="4">
        <v>13.3</v>
      </c>
      <c r="J5" s="4">
        <v>13.3</v>
      </c>
      <c r="K5" s="4">
        <v>13.3</v>
      </c>
      <c r="L5" s="4">
        <v>13.3</v>
      </c>
      <c r="M5" s="4">
        <v>13.3</v>
      </c>
      <c r="N5" s="4">
        <v>13.3</v>
      </c>
      <c r="O5" s="4">
        <v>13.3</v>
      </c>
      <c r="P5" s="4">
        <v>13.3</v>
      </c>
      <c r="Q5" s="4">
        <v>13.3</v>
      </c>
      <c r="R5" s="4"/>
      <c r="S5" s="4">
        <v>13.3</v>
      </c>
      <c r="T5" s="4">
        <v>13.3</v>
      </c>
      <c r="U5" s="4">
        <v>13.3</v>
      </c>
      <c r="V5" s="4">
        <v>13.3</v>
      </c>
      <c r="W5" s="4"/>
      <c r="X5" s="4">
        <v>13.3</v>
      </c>
      <c r="Y5" s="4">
        <v>13.3</v>
      </c>
      <c r="Z5" s="9"/>
      <c r="AA5" s="4">
        <v>13.3</v>
      </c>
      <c r="AB5" s="4">
        <v>13.3</v>
      </c>
      <c r="AC5" s="4">
        <v>13.3</v>
      </c>
      <c r="AD5" s="4">
        <v>13.3</v>
      </c>
      <c r="AE5" s="4">
        <v>13.3</v>
      </c>
      <c r="AF5" s="4">
        <v>13.3</v>
      </c>
      <c r="AG5" s="4"/>
      <c r="AH5" s="4">
        <v>13.3</v>
      </c>
      <c r="AI5" s="4">
        <v>13.3</v>
      </c>
      <c r="AJ5" s="4">
        <v>13.3</v>
      </c>
      <c r="AK5" s="4">
        <v>13.3</v>
      </c>
      <c r="AL5" s="4">
        <v>13.3</v>
      </c>
      <c r="AM5" s="4">
        <v>13.3</v>
      </c>
      <c r="AN5" s="4">
        <v>13.3</v>
      </c>
      <c r="AO5" s="4">
        <v>13.3</v>
      </c>
      <c r="AP5" s="4">
        <v>13.3</v>
      </c>
      <c r="AQ5" s="4"/>
    </row>
    <row r="6" spans="3:43" x14ac:dyDescent="0.35">
      <c r="C6" s="6" t="s">
        <v>164</v>
      </c>
      <c r="D6" s="4">
        <v>11.471880000000001</v>
      </c>
      <c r="E6" s="4">
        <v>23.559670000000001</v>
      </c>
      <c r="F6" s="4">
        <v>12.70354</v>
      </c>
      <c r="G6" s="4">
        <v>5.5434950000000001</v>
      </c>
      <c r="H6" s="4">
        <v>30.230689999999999</v>
      </c>
      <c r="I6" s="4">
        <v>20.619890000000002</v>
      </c>
      <c r="J6" s="4">
        <v>43.517099999999999</v>
      </c>
      <c r="K6" s="4">
        <v>10.852370000000001</v>
      </c>
      <c r="L6" s="4">
        <v>24.841239999999999</v>
      </c>
      <c r="M6" s="4">
        <v>10.23508</v>
      </c>
      <c r="N6" s="4">
        <v>19.241399999999999</v>
      </c>
      <c r="O6" s="4">
        <v>17.763629999999999</v>
      </c>
      <c r="P6" s="4">
        <v>26.434889999999999</v>
      </c>
      <c r="Q6" s="4">
        <v>18.409330000000001</v>
      </c>
      <c r="R6" s="4"/>
      <c r="S6" s="4">
        <v>5.4307650000000001</v>
      </c>
      <c r="T6" s="4">
        <v>26.35173</v>
      </c>
      <c r="U6" s="4">
        <v>12.698930000000001</v>
      </c>
      <c r="V6" s="4">
        <v>37.686770000000003</v>
      </c>
      <c r="W6" s="4"/>
      <c r="X6" s="4">
        <v>2.5918239999999999</v>
      </c>
      <c r="Y6" s="4">
        <v>10.67454</v>
      </c>
      <c r="Z6" s="9"/>
      <c r="AA6" s="4">
        <v>11.539020000000001</v>
      </c>
      <c r="AB6" s="4">
        <v>12.50901</v>
      </c>
      <c r="AC6" s="4">
        <v>27.40701</v>
      </c>
      <c r="AD6" s="4">
        <v>13.81298</v>
      </c>
      <c r="AE6" s="4">
        <v>13.62922</v>
      </c>
      <c r="AF6" s="4">
        <v>13.173859999999999</v>
      </c>
      <c r="AG6" s="4"/>
      <c r="AH6" s="4">
        <v>6.4522969999999997</v>
      </c>
      <c r="AI6" s="4">
        <v>32.384</v>
      </c>
      <c r="AJ6" s="4">
        <v>28.797350000000002</v>
      </c>
      <c r="AK6" s="4">
        <v>35.133850000000002</v>
      </c>
      <c r="AL6" s="4">
        <v>20.39798</v>
      </c>
      <c r="AM6" s="4">
        <v>4.0795339999999998</v>
      </c>
      <c r="AN6" s="4">
        <v>7.9800180000000003</v>
      </c>
      <c r="AO6" s="4">
        <v>5.7950039999999996</v>
      </c>
      <c r="AP6" s="4">
        <v>6.0636190000000001</v>
      </c>
      <c r="AQ6" s="4"/>
    </row>
    <row r="7" spans="3:43" x14ac:dyDescent="0.35">
      <c r="C7" s="6" t="s">
        <v>165</v>
      </c>
      <c r="D7" s="4">
        <v>22.93393</v>
      </c>
      <c r="E7" s="4">
        <v>94.262190000000004</v>
      </c>
      <c r="F7" s="4">
        <v>23.380400000000002</v>
      </c>
      <c r="G7" s="4">
        <v>7.5108870000000003</v>
      </c>
      <c r="H7" s="4">
        <v>69.023830000000004</v>
      </c>
      <c r="I7" s="4">
        <v>54.870440000000002</v>
      </c>
      <c r="J7" s="4">
        <v>52.248519999999999</v>
      </c>
      <c r="K7" s="4">
        <v>23.481649999999998</v>
      </c>
      <c r="L7" s="4">
        <v>59.158969999999997</v>
      </c>
      <c r="M7" s="4">
        <v>29.516950000000001</v>
      </c>
      <c r="N7" s="4">
        <v>62.54034</v>
      </c>
      <c r="O7" s="4">
        <v>39.185670000000002</v>
      </c>
      <c r="P7" s="4">
        <v>72.327100000000002</v>
      </c>
      <c r="Q7" s="4">
        <v>57.181339999999999</v>
      </c>
      <c r="R7" s="4"/>
      <c r="S7" s="4">
        <v>16.81823</v>
      </c>
      <c r="T7" s="4">
        <v>77.125290000000007</v>
      </c>
      <c r="U7" s="4">
        <v>42.736849999999997</v>
      </c>
      <c r="V7" s="4">
        <v>88.278030000000001</v>
      </c>
      <c r="W7" s="4"/>
      <c r="X7" s="4">
        <v>11.718299999999999</v>
      </c>
      <c r="Y7" s="4">
        <v>51.3855</v>
      </c>
      <c r="Z7" s="9"/>
      <c r="AA7" s="4">
        <v>52.040849999999999</v>
      </c>
      <c r="AB7" s="4">
        <v>59.650019999999998</v>
      </c>
      <c r="AC7" s="4">
        <v>150.66460000000001</v>
      </c>
      <c r="AD7" s="4">
        <v>75.741650000000007</v>
      </c>
      <c r="AE7" s="4">
        <v>57.969549999999998</v>
      </c>
      <c r="AF7" s="4">
        <v>49.36139</v>
      </c>
      <c r="AG7" s="4"/>
      <c r="AH7" s="4">
        <v>29.44802</v>
      </c>
      <c r="AI7" s="4">
        <v>120.1176</v>
      </c>
      <c r="AJ7" s="4">
        <v>116.9601</v>
      </c>
      <c r="AK7" s="4">
        <v>182.3475</v>
      </c>
      <c r="AL7" s="4">
        <v>131.39779999999999</v>
      </c>
      <c r="AM7" s="4">
        <v>14.860709999999999</v>
      </c>
      <c r="AN7" s="4">
        <v>23.588280000000001</v>
      </c>
      <c r="AO7" s="4">
        <v>24.633320000000001</v>
      </c>
      <c r="AP7" s="4">
        <v>9.2602200000000003</v>
      </c>
      <c r="AQ7" s="4"/>
    </row>
    <row r="8" spans="3:43" x14ac:dyDescent="0.35">
      <c r="C8" s="6" t="s">
        <v>166</v>
      </c>
      <c r="D8" s="4">
        <v>293.36369999999999</v>
      </c>
      <c r="E8" s="4">
        <v>1540.5540000000001</v>
      </c>
      <c r="F8" s="4">
        <v>383.60550000000001</v>
      </c>
      <c r="G8" s="4">
        <v>119.15940000000001</v>
      </c>
      <c r="H8" s="4">
        <v>1079.4659999999999</v>
      </c>
      <c r="I8" s="4">
        <v>790.11220000000003</v>
      </c>
      <c r="J8" s="4">
        <v>1008.6180000000001</v>
      </c>
      <c r="K8" s="4">
        <v>351.5838</v>
      </c>
      <c r="L8" s="4">
        <v>1024.134</v>
      </c>
      <c r="M8" s="4">
        <v>490.54050000000001</v>
      </c>
      <c r="N8" s="4">
        <v>1165.7449999999999</v>
      </c>
      <c r="O8" s="4">
        <v>841.89570000000003</v>
      </c>
      <c r="P8" s="4">
        <v>1294.4939999999999</v>
      </c>
      <c r="Q8" s="4">
        <v>922.37630000000001</v>
      </c>
      <c r="R8" s="4"/>
      <c r="S8" s="4">
        <v>239.77719999999999</v>
      </c>
      <c r="T8" s="4">
        <v>1189.644</v>
      </c>
      <c r="U8" s="4">
        <v>792.15779999999995</v>
      </c>
      <c r="V8" s="4">
        <v>1827.807</v>
      </c>
      <c r="W8" s="4"/>
      <c r="X8" s="4">
        <v>63.88476</v>
      </c>
      <c r="Y8" s="4">
        <v>365.04419999999999</v>
      </c>
      <c r="Z8" s="9"/>
      <c r="AA8" s="4">
        <v>345.54309999999998</v>
      </c>
      <c r="AB8" s="4">
        <v>406.68700000000001</v>
      </c>
      <c r="AC8" s="4">
        <v>1041.2619999999999</v>
      </c>
      <c r="AD8" s="4">
        <v>515.01570000000004</v>
      </c>
      <c r="AE8" s="4">
        <v>632.78510000000006</v>
      </c>
      <c r="AF8" s="4">
        <v>492.30239999999998</v>
      </c>
      <c r="AG8" s="4"/>
      <c r="AH8" s="4">
        <v>235.6859</v>
      </c>
      <c r="AI8" s="4">
        <v>1016.701</v>
      </c>
      <c r="AJ8" s="4">
        <v>834.79200000000003</v>
      </c>
      <c r="AK8" s="4">
        <v>1507.627</v>
      </c>
      <c r="AL8" s="4">
        <v>737.27589999999998</v>
      </c>
      <c r="AM8" s="4">
        <v>77.911339999999996</v>
      </c>
      <c r="AN8" s="4">
        <v>197.8801</v>
      </c>
      <c r="AO8" s="4">
        <v>178.61500000000001</v>
      </c>
      <c r="AP8" s="4">
        <v>138.29650000000001</v>
      </c>
      <c r="AQ8" s="4"/>
    </row>
    <row r="9" spans="3:43" x14ac:dyDescent="0.35">
      <c r="C9" s="6" t="s">
        <v>167</v>
      </c>
      <c r="D9" s="4">
        <v>6.7717660000000004</v>
      </c>
      <c r="E9" s="4">
        <v>14.48859</v>
      </c>
      <c r="F9" s="4">
        <v>8.8359430000000003</v>
      </c>
      <c r="G9" s="4">
        <v>4.9065760000000003</v>
      </c>
      <c r="H9" s="4">
        <v>12.102270000000001</v>
      </c>
      <c r="I9" s="4">
        <v>8.0665549999999993</v>
      </c>
      <c r="J9" s="4">
        <v>12.394869999999999</v>
      </c>
      <c r="K9" s="4">
        <v>4.2163890000000004</v>
      </c>
      <c r="L9" s="4">
        <v>10.593870000000001</v>
      </c>
      <c r="M9" s="4">
        <v>4.9444150000000002</v>
      </c>
      <c r="N9" s="4">
        <v>11.023389999999999</v>
      </c>
      <c r="O9" s="4">
        <v>11.07588</v>
      </c>
      <c r="P9" s="4">
        <v>12.69486</v>
      </c>
      <c r="Q9" s="4">
        <v>9.4422870000000003</v>
      </c>
      <c r="R9" s="4"/>
      <c r="S9" s="4">
        <v>2.927432</v>
      </c>
      <c r="T9" s="4">
        <v>10.904339999999999</v>
      </c>
      <c r="U9" s="4">
        <v>8.1241810000000001</v>
      </c>
      <c r="V9" s="4">
        <v>19.701450000000001</v>
      </c>
      <c r="W9" s="4"/>
      <c r="X9" s="4">
        <v>1.417527</v>
      </c>
      <c r="Y9" s="4">
        <v>2.8634360000000001</v>
      </c>
      <c r="Z9" s="9"/>
      <c r="AA9" s="4">
        <v>4.4794910000000003</v>
      </c>
      <c r="AB9" s="4">
        <v>3.533544</v>
      </c>
      <c r="AC9" s="4">
        <v>8.7330159999999992</v>
      </c>
      <c r="AD9" s="4">
        <v>4.568791</v>
      </c>
      <c r="AE9" s="4">
        <v>5.9435830000000003</v>
      </c>
      <c r="AF9" s="4">
        <v>3.9778910000000001</v>
      </c>
      <c r="AG9" s="4"/>
      <c r="AH9" s="4">
        <v>2.321285</v>
      </c>
      <c r="AI9" s="4">
        <v>11.83897</v>
      </c>
      <c r="AJ9" s="4">
        <v>9.2894389999999998</v>
      </c>
      <c r="AK9" s="4">
        <v>13.29182</v>
      </c>
      <c r="AL9" s="4">
        <v>6.607774</v>
      </c>
      <c r="AM9" s="4">
        <v>1.1100969999999999</v>
      </c>
      <c r="AN9" s="4">
        <v>6.785177</v>
      </c>
      <c r="AO9" s="4">
        <v>2.1403340000000002</v>
      </c>
      <c r="AP9" s="4">
        <v>6.9076930000000001</v>
      </c>
      <c r="AQ9" s="4"/>
    </row>
    <row r="10" spans="3:43" x14ac:dyDescent="0.35">
      <c r="C10" s="6" t="s">
        <v>168</v>
      </c>
      <c r="D10" s="4">
        <v>382.04790000000003</v>
      </c>
      <c r="E10" s="4">
        <v>1986.518</v>
      </c>
      <c r="F10" s="4">
        <v>406.28890000000001</v>
      </c>
      <c r="G10" s="4">
        <v>140.33619999999999</v>
      </c>
      <c r="H10" s="4">
        <v>995.16660000000002</v>
      </c>
      <c r="I10" s="4">
        <v>1149.2</v>
      </c>
      <c r="J10" s="4">
        <v>1523.625</v>
      </c>
      <c r="K10" s="4">
        <v>518.36659999999995</v>
      </c>
      <c r="L10" s="4">
        <v>1483.577</v>
      </c>
      <c r="M10" s="4">
        <v>594.97730000000001</v>
      </c>
      <c r="N10" s="4">
        <v>1159.088</v>
      </c>
      <c r="O10" s="4">
        <v>1213.6179999999999</v>
      </c>
      <c r="P10" s="4">
        <v>1949.751</v>
      </c>
      <c r="Q10" s="4">
        <v>924.44960000000003</v>
      </c>
      <c r="R10" s="4"/>
      <c r="S10" s="4">
        <v>278.06400000000002</v>
      </c>
      <c r="T10" s="4">
        <v>1235.42</v>
      </c>
      <c r="U10" s="4">
        <v>1151.0119999999999</v>
      </c>
      <c r="V10" s="4">
        <v>2043.241</v>
      </c>
      <c r="W10" s="4"/>
      <c r="X10" s="4">
        <v>55.408389999999997</v>
      </c>
      <c r="Y10" s="4">
        <v>244.12270000000001</v>
      </c>
      <c r="Z10" s="9"/>
      <c r="AA10" s="4">
        <v>243.21770000000001</v>
      </c>
      <c r="AB10" s="4">
        <v>323.86829999999998</v>
      </c>
      <c r="AC10" s="4">
        <v>663.56790000000001</v>
      </c>
      <c r="AD10" s="4">
        <v>368.69639999999998</v>
      </c>
      <c r="AE10" s="4">
        <v>507.01780000000002</v>
      </c>
      <c r="AF10" s="4">
        <v>326.93799999999999</v>
      </c>
      <c r="AG10" s="4"/>
      <c r="AH10" s="4">
        <v>254.13290000000001</v>
      </c>
      <c r="AI10" s="4">
        <v>827.62779999999998</v>
      </c>
      <c r="AJ10" s="4">
        <v>685.88369999999998</v>
      </c>
      <c r="AK10" s="4">
        <v>1026.441</v>
      </c>
      <c r="AL10" s="4">
        <v>611.7296</v>
      </c>
      <c r="AM10" s="4">
        <v>53.035890000000002</v>
      </c>
      <c r="AN10" s="4">
        <v>196.35810000000001</v>
      </c>
      <c r="AO10" s="4">
        <v>131.33920000000001</v>
      </c>
      <c r="AP10" s="4">
        <v>132.11199999999999</v>
      </c>
      <c r="AQ10" s="4"/>
    </row>
    <row r="11" spans="3:43" x14ac:dyDescent="0.35">
      <c r="C11" s="6" t="s">
        <v>169</v>
      </c>
      <c r="D11" s="4">
        <v>176.4298</v>
      </c>
      <c r="E11" s="4">
        <v>1053.2339999999999</v>
      </c>
      <c r="F11" s="4">
        <v>306.02089999999998</v>
      </c>
      <c r="G11" s="4">
        <v>81.230509999999995</v>
      </c>
      <c r="H11" s="4">
        <v>804.86599999999999</v>
      </c>
      <c r="I11" s="4">
        <v>738.07090000000005</v>
      </c>
      <c r="J11" s="4">
        <v>753.3569</v>
      </c>
      <c r="K11" s="4">
        <v>300.14019999999999</v>
      </c>
      <c r="L11" s="4">
        <v>1013.991</v>
      </c>
      <c r="M11" s="4">
        <v>373.50240000000002</v>
      </c>
      <c r="N11" s="4">
        <v>693.76120000000003</v>
      </c>
      <c r="O11" s="4">
        <v>654.93010000000004</v>
      </c>
      <c r="P11" s="4">
        <v>1090.3699999999999</v>
      </c>
      <c r="Q11" s="4">
        <v>537.99570000000006</v>
      </c>
      <c r="R11" s="4"/>
      <c r="S11" s="4">
        <v>188.74260000000001</v>
      </c>
      <c r="T11" s="4">
        <v>768.40219999999999</v>
      </c>
      <c r="U11" s="4">
        <v>552.37670000000003</v>
      </c>
      <c r="V11" s="4">
        <v>1049.635</v>
      </c>
      <c r="W11" s="4"/>
      <c r="X11" s="4">
        <v>66.983559999999997</v>
      </c>
      <c r="Y11" s="4">
        <v>322.17099999999999</v>
      </c>
      <c r="Z11" s="9"/>
      <c r="AA11" s="4">
        <v>322.46390000000002</v>
      </c>
      <c r="AB11" s="4">
        <v>452.39359999999999</v>
      </c>
      <c r="AC11" s="4">
        <v>946.59209999999996</v>
      </c>
      <c r="AD11" s="4">
        <v>515.31349999999998</v>
      </c>
      <c r="AE11" s="4">
        <v>387.7321</v>
      </c>
      <c r="AF11" s="4">
        <v>365.64859999999999</v>
      </c>
      <c r="AG11" s="4"/>
      <c r="AH11" s="4">
        <v>290.91460000000001</v>
      </c>
      <c r="AI11" s="4">
        <v>745.43340000000001</v>
      </c>
      <c r="AJ11" s="4">
        <v>710.22280000000001</v>
      </c>
      <c r="AK11" s="4">
        <v>1129.5319999999999</v>
      </c>
      <c r="AL11" s="4">
        <v>630.20169999999996</v>
      </c>
      <c r="AM11" s="4">
        <v>52.739289999999997</v>
      </c>
      <c r="AN11" s="4">
        <v>174.2895</v>
      </c>
      <c r="AO11" s="4">
        <v>135.7003</v>
      </c>
      <c r="AP11" s="4">
        <v>76.059209999999993</v>
      </c>
      <c r="AQ11" s="4"/>
    </row>
    <row r="12" spans="3:43" x14ac:dyDescent="0.35">
      <c r="C12" s="6" t="s">
        <v>170</v>
      </c>
      <c r="D12" s="4">
        <v>225.93219999999999</v>
      </c>
      <c r="E12" s="4">
        <v>1485.047</v>
      </c>
      <c r="F12" s="4">
        <v>247.96729999999999</v>
      </c>
      <c r="G12" s="4">
        <v>84.130470000000003</v>
      </c>
      <c r="H12" s="4">
        <v>622.14970000000005</v>
      </c>
      <c r="I12" s="4">
        <v>862.23289999999997</v>
      </c>
      <c r="J12" s="4">
        <v>934.54240000000004</v>
      </c>
      <c r="K12" s="4">
        <v>300.55029999999999</v>
      </c>
      <c r="L12" s="4">
        <v>780.71420000000001</v>
      </c>
      <c r="M12" s="4">
        <v>323.87119999999999</v>
      </c>
      <c r="N12" s="4">
        <v>856.99440000000004</v>
      </c>
      <c r="O12" s="4">
        <v>748.43939999999998</v>
      </c>
      <c r="P12" s="4">
        <v>1063.395</v>
      </c>
      <c r="Q12" s="4">
        <v>653.29150000000004</v>
      </c>
      <c r="R12" s="4"/>
      <c r="S12" s="4">
        <v>171.8194</v>
      </c>
      <c r="T12" s="4">
        <v>791.6309</v>
      </c>
      <c r="U12" s="4">
        <v>673.66499999999996</v>
      </c>
      <c r="V12" s="4">
        <v>1316.287</v>
      </c>
      <c r="W12" s="4"/>
      <c r="X12" s="4">
        <v>29.99614</v>
      </c>
      <c r="Y12" s="4">
        <v>136.6737</v>
      </c>
      <c r="Z12" s="9"/>
      <c r="AA12" s="4">
        <v>148.1386</v>
      </c>
      <c r="AB12" s="4">
        <v>156.82390000000001</v>
      </c>
      <c r="AC12" s="4">
        <v>419.65129999999999</v>
      </c>
      <c r="AD12" s="4">
        <v>195.99369999999999</v>
      </c>
      <c r="AE12" s="4">
        <v>251.71420000000001</v>
      </c>
      <c r="AF12" s="4">
        <v>191.1421</v>
      </c>
      <c r="AG12" s="4"/>
      <c r="AH12" s="4">
        <v>93.634990000000002</v>
      </c>
      <c r="AI12" s="4">
        <v>464.88810000000001</v>
      </c>
      <c r="AJ12" s="4">
        <v>380.62509999999997</v>
      </c>
      <c r="AK12" s="4">
        <v>571.24400000000003</v>
      </c>
      <c r="AL12" s="4">
        <v>330.66160000000002</v>
      </c>
      <c r="AM12" s="4">
        <v>34.827840000000002</v>
      </c>
      <c r="AN12" s="4">
        <v>90.649460000000005</v>
      </c>
      <c r="AO12" s="4">
        <v>80.08</v>
      </c>
      <c r="AP12" s="4">
        <v>96.346999999999994</v>
      </c>
      <c r="AQ12" s="4"/>
    </row>
    <row r="13" spans="3:43" x14ac:dyDescent="0.35">
      <c r="C13" s="6" t="s">
        <v>171</v>
      </c>
      <c r="D13" s="4">
        <v>297.61669999999998</v>
      </c>
      <c r="E13" s="4">
        <v>2755.9989999999998</v>
      </c>
      <c r="F13" s="4">
        <v>393.21420000000001</v>
      </c>
      <c r="G13" s="4">
        <v>98.02946</v>
      </c>
      <c r="H13" s="4">
        <v>885.41539999999998</v>
      </c>
      <c r="I13" s="4">
        <v>1606.4349999999999</v>
      </c>
      <c r="J13" s="4">
        <v>1448.271</v>
      </c>
      <c r="K13" s="4">
        <v>342.16539999999998</v>
      </c>
      <c r="L13" s="4">
        <v>891.42439999999999</v>
      </c>
      <c r="M13" s="4">
        <v>494.72269999999997</v>
      </c>
      <c r="N13" s="4">
        <v>1378.6949999999999</v>
      </c>
      <c r="O13" s="4">
        <v>1029.98</v>
      </c>
      <c r="P13" s="4">
        <v>1577.556</v>
      </c>
      <c r="Q13" s="4">
        <v>1377.056</v>
      </c>
      <c r="R13" s="4"/>
      <c r="S13" s="4">
        <v>289.66070000000002</v>
      </c>
      <c r="T13" s="4">
        <v>1475.2339999999999</v>
      </c>
      <c r="U13" s="4">
        <v>1046.1759999999999</v>
      </c>
      <c r="V13" s="4">
        <v>2083.4409999999998</v>
      </c>
      <c r="W13" s="4"/>
      <c r="X13" s="4">
        <v>41.31147</v>
      </c>
      <c r="Y13" s="4">
        <v>227.06469999999999</v>
      </c>
      <c r="Z13" s="9"/>
      <c r="AA13" s="4">
        <v>214.51060000000001</v>
      </c>
      <c r="AB13" s="4">
        <v>269.58730000000003</v>
      </c>
      <c r="AC13" s="4">
        <v>625.50750000000005</v>
      </c>
      <c r="AD13" s="4">
        <v>331.42320000000001</v>
      </c>
      <c r="AE13" s="4">
        <v>439.4819</v>
      </c>
      <c r="AF13" s="4">
        <v>240.9564</v>
      </c>
      <c r="AG13" s="4"/>
      <c r="AH13" s="4">
        <v>109.97239999999999</v>
      </c>
      <c r="AI13" s="4">
        <v>660.25189999999998</v>
      </c>
      <c r="AJ13" s="4">
        <v>499.29390000000001</v>
      </c>
      <c r="AK13" s="4">
        <v>813.96159999999998</v>
      </c>
      <c r="AL13" s="4">
        <v>438.57690000000002</v>
      </c>
      <c r="AM13" s="4">
        <v>32.099150000000002</v>
      </c>
      <c r="AN13" s="4">
        <v>126.9674</v>
      </c>
      <c r="AO13" s="4">
        <v>121.09610000000001</v>
      </c>
      <c r="AP13" s="4">
        <v>141.12110000000001</v>
      </c>
      <c r="AQ13" s="4"/>
    </row>
    <row r="14" spans="3:43" x14ac:dyDescent="0.35">
      <c r="C14" s="6" t="s">
        <v>172</v>
      </c>
      <c r="D14" s="4">
        <v>4.526675</v>
      </c>
      <c r="E14" s="4">
        <v>10.92202</v>
      </c>
      <c r="F14" s="4">
        <v>4.7406860000000002</v>
      </c>
      <c r="G14" s="4">
        <v>2.23841</v>
      </c>
      <c r="H14" s="4">
        <v>10.618410000000001</v>
      </c>
      <c r="I14" s="4">
        <v>7.3332170000000003</v>
      </c>
      <c r="J14" s="4">
        <v>7.4475369999999996</v>
      </c>
      <c r="K14" s="4">
        <v>3.4361459999999999</v>
      </c>
      <c r="L14" s="4">
        <v>11.30072</v>
      </c>
      <c r="M14" s="4">
        <v>4.8188579999999996</v>
      </c>
      <c r="N14" s="4">
        <v>6.912909</v>
      </c>
      <c r="O14" s="4">
        <v>6.6491259999999999</v>
      </c>
      <c r="P14" s="4">
        <v>11.177239999999999</v>
      </c>
      <c r="Q14" s="4">
        <v>6.4774919999999998</v>
      </c>
      <c r="R14" s="4"/>
      <c r="S14" s="4">
        <v>2.1454719999999998</v>
      </c>
      <c r="T14" s="4">
        <v>8.8790329999999997</v>
      </c>
      <c r="U14" s="4">
        <v>5.9762180000000003</v>
      </c>
      <c r="V14" s="4">
        <v>12.22176</v>
      </c>
      <c r="W14" s="4"/>
      <c r="X14" s="4">
        <v>0.75447900000000001</v>
      </c>
      <c r="Y14" s="4">
        <v>3.8448479999999998</v>
      </c>
      <c r="Z14" s="9"/>
      <c r="AA14" s="4">
        <v>4.4511209999999997</v>
      </c>
      <c r="AB14" s="4">
        <v>4.4511219999999998</v>
      </c>
      <c r="AC14" s="4">
        <v>10.12965</v>
      </c>
      <c r="AD14" s="4">
        <v>5.8920919999999999</v>
      </c>
      <c r="AE14" s="4">
        <v>5.6310669999999998</v>
      </c>
      <c r="AF14" s="4">
        <v>3.8208869999999999</v>
      </c>
      <c r="AG14" s="4"/>
      <c r="AH14" s="4">
        <v>3.2939630000000002</v>
      </c>
      <c r="AI14" s="4">
        <v>9.3465819999999997</v>
      </c>
      <c r="AJ14" s="4">
        <v>7.9021600000000003</v>
      </c>
      <c r="AK14" s="4">
        <v>11.075850000000001</v>
      </c>
      <c r="AL14" s="4">
        <v>6.923095</v>
      </c>
      <c r="AM14" s="4">
        <v>0.78818600000000005</v>
      </c>
      <c r="AN14" s="4">
        <v>4.7447290000000004</v>
      </c>
      <c r="AO14" s="4">
        <v>1.9147270000000001</v>
      </c>
      <c r="AP14" s="4">
        <v>3.1555629999999999</v>
      </c>
      <c r="AQ14" s="4"/>
    </row>
    <row r="15" spans="3:43" x14ac:dyDescent="0.35">
      <c r="C15" s="6" t="s">
        <v>173</v>
      </c>
      <c r="D15" s="4">
        <v>5.55823</v>
      </c>
      <c r="E15" s="4">
        <v>4.6165279999999997</v>
      </c>
      <c r="F15" s="4">
        <v>6.825215</v>
      </c>
      <c r="G15" s="4">
        <v>4.1123349999999999</v>
      </c>
      <c r="H15" s="4">
        <v>4.6283459999999996</v>
      </c>
      <c r="I15" s="4">
        <v>3.0392299999999999</v>
      </c>
      <c r="J15" s="4">
        <v>3.5088840000000001</v>
      </c>
      <c r="K15" s="4">
        <v>1.5996189999999999</v>
      </c>
      <c r="L15" s="4">
        <v>4.4092169999999999</v>
      </c>
      <c r="M15" s="4">
        <v>1.8047059999999999</v>
      </c>
      <c r="N15" s="4">
        <v>2.9267690000000002</v>
      </c>
      <c r="O15" s="4">
        <v>3.7904969999999998</v>
      </c>
      <c r="P15" s="4">
        <v>4.434412</v>
      </c>
      <c r="Q15" s="4">
        <v>2.7299190000000002</v>
      </c>
      <c r="R15" s="4"/>
      <c r="S15" s="4">
        <v>0.95282800000000001</v>
      </c>
      <c r="T15" s="4">
        <v>3.8652769999999999</v>
      </c>
      <c r="U15" s="4">
        <v>2.6167220000000002</v>
      </c>
      <c r="V15" s="4">
        <v>6.6775180000000001</v>
      </c>
      <c r="W15" s="4"/>
      <c r="X15" s="4">
        <v>0.97854300000000005</v>
      </c>
      <c r="Y15" s="4">
        <v>1.1312720000000001</v>
      </c>
      <c r="Z15" s="9"/>
      <c r="AA15" s="4">
        <v>2.9251770000000001</v>
      </c>
      <c r="AB15" s="4">
        <v>1.7482880000000001</v>
      </c>
      <c r="AC15" s="4">
        <v>3.0839560000000001</v>
      </c>
      <c r="AD15" s="4">
        <v>1.92252</v>
      </c>
      <c r="AE15" s="4">
        <v>2.1670449999999999</v>
      </c>
      <c r="AF15" s="4">
        <v>1.493784</v>
      </c>
      <c r="AG15" s="4"/>
      <c r="AH15" s="4">
        <v>0.88180499999999995</v>
      </c>
      <c r="AI15" s="4">
        <v>4.1616530000000003</v>
      </c>
      <c r="AJ15" s="4">
        <v>5.4666949999999996</v>
      </c>
      <c r="AK15" s="4">
        <v>3.8402400000000001</v>
      </c>
      <c r="AL15" s="4">
        <v>2.6977259999999998</v>
      </c>
      <c r="AM15" s="4">
        <v>0.52614399999999995</v>
      </c>
      <c r="AN15" s="4">
        <v>4.3843230000000002</v>
      </c>
      <c r="AO15" s="4">
        <v>1.2010400000000001</v>
      </c>
      <c r="AP15" s="4">
        <v>4.6790390000000004</v>
      </c>
      <c r="AQ15" s="4"/>
    </row>
    <row r="16" spans="3:43" x14ac:dyDescent="0.35">
      <c r="C16" s="6" t="s">
        <v>174</v>
      </c>
      <c r="D16" s="4">
        <v>4.0017240000000003</v>
      </c>
      <c r="E16" s="4">
        <v>7.0571279999999996</v>
      </c>
      <c r="F16" s="4">
        <v>3.5354999999999999</v>
      </c>
      <c r="G16" s="4">
        <v>2.401939</v>
      </c>
      <c r="H16" s="4">
        <v>6.0263280000000004</v>
      </c>
      <c r="I16" s="4">
        <v>4.9658369999999996</v>
      </c>
      <c r="J16" s="4">
        <v>4.8002580000000004</v>
      </c>
      <c r="K16" s="4">
        <v>2.4816310000000001</v>
      </c>
      <c r="L16" s="4">
        <v>4.4026680000000002</v>
      </c>
      <c r="M16" s="4">
        <v>1.9566749999999999</v>
      </c>
      <c r="N16" s="4">
        <v>3.453627</v>
      </c>
      <c r="O16" s="4">
        <v>5.040286</v>
      </c>
      <c r="P16" s="4">
        <v>4.2778609999999997</v>
      </c>
      <c r="Q16" s="4">
        <v>2.911232</v>
      </c>
      <c r="R16" s="4"/>
      <c r="S16" s="4">
        <v>0.76699499999999998</v>
      </c>
      <c r="T16" s="4">
        <v>3.8155039999999998</v>
      </c>
      <c r="U16" s="4">
        <v>3.2196910000000001</v>
      </c>
      <c r="V16" s="4">
        <v>8.0720240000000008</v>
      </c>
      <c r="W16" s="4"/>
      <c r="X16" s="4">
        <v>0.26283400000000001</v>
      </c>
      <c r="Y16" s="4">
        <v>1.4983569999999999</v>
      </c>
      <c r="Z16" s="9"/>
      <c r="AA16" s="4">
        <v>1.953622</v>
      </c>
      <c r="AB16" s="4">
        <v>1.8618729999999999</v>
      </c>
      <c r="AC16" s="4">
        <v>4.275925</v>
      </c>
      <c r="AD16" s="4">
        <v>2.4089700000000001</v>
      </c>
      <c r="AE16" s="4">
        <v>2.2898079999999998</v>
      </c>
      <c r="AF16" s="4">
        <v>1.7717149999999999</v>
      </c>
      <c r="AG16" s="4"/>
      <c r="AH16" s="4">
        <v>0.57295700000000005</v>
      </c>
      <c r="AI16" s="4">
        <v>4.3145470000000001</v>
      </c>
      <c r="AJ16" s="4">
        <v>6.6767479999999999</v>
      </c>
      <c r="AK16" s="4">
        <v>6.6132499999999999</v>
      </c>
      <c r="AL16" s="4">
        <v>3.4058350000000002</v>
      </c>
      <c r="AM16" s="4">
        <v>0.97912399999999999</v>
      </c>
      <c r="AN16" s="4">
        <v>4.0708000000000002</v>
      </c>
      <c r="AO16" s="4">
        <v>1.5708660000000001</v>
      </c>
      <c r="AP16" s="4">
        <v>3.4566699999999999</v>
      </c>
      <c r="AQ16" s="4"/>
    </row>
    <row r="17" spans="3:43" x14ac:dyDescent="0.35">
      <c r="C17" s="6" t="s">
        <v>175</v>
      </c>
      <c r="D17" s="4">
        <v>8.6156509999999997</v>
      </c>
      <c r="E17" s="4">
        <v>12.600379999999999</v>
      </c>
      <c r="F17" s="4">
        <v>11.81606</v>
      </c>
      <c r="G17" s="4">
        <v>6.6713500000000003</v>
      </c>
      <c r="H17" s="4">
        <v>10.128349999999999</v>
      </c>
      <c r="I17" s="4">
        <v>6.3847690000000004</v>
      </c>
      <c r="J17" s="4">
        <v>9.8362440000000007</v>
      </c>
      <c r="K17" s="4">
        <v>3.983676</v>
      </c>
      <c r="L17" s="4">
        <v>10.78008</v>
      </c>
      <c r="M17" s="4">
        <v>5.2257689999999997</v>
      </c>
      <c r="N17" s="4">
        <v>11.52591</v>
      </c>
      <c r="O17" s="4">
        <v>11.42881</v>
      </c>
      <c r="P17" s="4">
        <v>15.85661</v>
      </c>
      <c r="Q17" s="4">
        <v>8.6462990000000008</v>
      </c>
      <c r="R17" s="4"/>
      <c r="S17" s="4">
        <v>2.9283999999999999</v>
      </c>
      <c r="T17" s="4">
        <v>8.6739850000000001</v>
      </c>
      <c r="U17" s="4">
        <v>7.8917539999999997</v>
      </c>
      <c r="V17" s="4">
        <v>17.64303</v>
      </c>
      <c r="W17" s="4"/>
      <c r="X17" s="4">
        <v>6.3203069999999997</v>
      </c>
      <c r="Y17" s="4">
        <v>3.592622</v>
      </c>
      <c r="Z17" s="9"/>
      <c r="AA17" s="4">
        <v>6.6999979999999999</v>
      </c>
      <c r="AB17" s="4">
        <v>4.0441580000000004</v>
      </c>
      <c r="AC17" s="4">
        <v>8.0918369999999999</v>
      </c>
      <c r="AD17" s="4">
        <v>2.7786919999999999</v>
      </c>
      <c r="AE17" s="4">
        <v>7.1686490000000003</v>
      </c>
      <c r="AF17" s="4">
        <v>4.910882</v>
      </c>
      <c r="AG17" s="4"/>
      <c r="AH17" s="4">
        <v>2.3264999999999998</v>
      </c>
      <c r="AI17" s="4">
        <v>10.048780000000001</v>
      </c>
      <c r="AJ17" s="4">
        <v>12.35727</v>
      </c>
      <c r="AK17" s="4">
        <v>12.82732</v>
      </c>
      <c r="AL17" s="4">
        <v>6.1141629999999996</v>
      </c>
      <c r="AM17" s="4">
        <v>1.455387</v>
      </c>
      <c r="AN17" s="4">
        <v>7.6464930000000004</v>
      </c>
      <c r="AO17" s="4">
        <v>2.4211800000000001</v>
      </c>
      <c r="AP17" s="4">
        <v>6.706194</v>
      </c>
      <c r="AQ17" s="4"/>
    </row>
    <row r="18" spans="3:43" x14ac:dyDescent="0.35">
      <c r="C18" s="6" t="s">
        <v>176</v>
      </c>
      <c r="D18" s="4">
        <v>9.1165489999999991</v>
      </c>
      <c r="E18" s="4">
        <v>6.3328119999999997</v>
      </c>
      <c r="F18" s="4">
        <v>10.40516</v>
      </c>
      <c r="G18" s="4">
        <v>5.8660220000000001</v>
      </c>
      <c r="H18" s="4">
        <v>3.4445999999999999</v>
      </c>
      <c r="I18" s="4">
        <v>2.54359</v>
      </c>
      <c r="J18" s="4">
        <v>5.4784819999999996</v>
      </c>
      <c r="K18" s="4">
        <v>1.6331869999999999</v>
      </c>
      <c r="L18" s="4">
        <v>3.3265449999999999</v>
      </c>
      <c r="M18" s="4">
        <v>2.026605</v>
      </c>
      <c r="N18" s="4">
        <v>4.4488180000000002</v>
      </c>
      <c r="O18" s="4">
        <v>5.1422090000000003</v>
      </c>
      <c r="P18" s="4">
        <v>5.0232029999999996</v>
      </c>
      <c r="Q18" s="4">
        <v>3.1380810000000001</v>
      </c>
      <c r="R18" s="4"/>
      <c r="S18" s="4">
        <v>1.025417</v>
      </c>
      <c r="T18" s="4">
        <v>3.880449</v>
      </c>
      <c r="U18" s="4">
        <v>2.5005009999999999</v>
      </c>
      <c r="V18" s="4">
        <v>6.0344600000000002</v>
      </c>
      <c r="W18" s="4"/>
      <c r="X18" s="4">
        <v>0.368421</v>
      </c>
      <c r="Y18" s="4">
        <v>1.8188169999999999</v>
      </c>
      <c r="Z18" s="9"/>
      <c r="AA18" s="4">
        <v>4.0730459999999997</v>
      </c>
      <c r="AB18" s="4">
        <v>1.8404609999999999</v>
      </c>
      <c r="AC18" s="4">
        <v>4.135364</v>
      </c>
      <c r="AD18" s="4">
        <v>1.57457</v>
      </c>
      <c r="AE18" s="4">
        <v>2.654182</v>
      </c>
      <c r="AF18" s="4">
        <v>1.746812</v>
      </c>
      <c r="AG18" s="4"/>
      <c r="AH18" s="4">
        <v>1.061528</v>
      </c>
      <c r="AI18" s="4">
        <v>5.6063340000000004</v>
      </c>
      <c r="AJ18" s="4">
        <v>6.7611150000000002</v>
      </c>
      <c r="AK18" s="4">
        <v>4.0107790000000003</v>
      </c>
      <c r="AL18" s="4">
        <v>2.7518609999999999</v>
      </c>
      <c r="AM18" s="4">
        <v>0.69765900000000003</v>
      </c>
      <c r="AN18" s="4">
        <v>5.9498499999999996</v>
      </c>
      <c r="AO18" s="4">
        <v>1.4388179999999999</v>
      </c>
      <c r="AP18" s="4">
        <v>5.7992549999999996</v>
      </c>
      <c r="AQ18" s="4"/>
    </row>
    <row r="19" spans="3:43" x14ac:dyDescent="0.35">
      <c r="C19" s="6" t="s">
        <v>177</v>
      </c>
      <c r="D19" s="4">
        <v>7.9972719999999997</v>
      </c>
      <c r="E19" s="4">
        <v>1.5639559999999999</v>
      </c>
      <c r="F19" s="4">
        <v>8.2689170000000001</v>
      </c>
      <c r="G19" s="4">
        <v>5.5432139999999999</v>
      </c>
      <c r="H19" s="4">
        <v>0.88577499999999998</v>
      </c>
      <c r="I19" s="4">
        <v>0.77987399999999996</v>
      </c>
      <c r="J19" s="4">
        <v>1.1303160000000001</v>
      </c>
      <c r="K19" s="4">
        <v>0.26776699999999998</v>
      </c>
      <c r="L19" s="4">
        <v>0.74661299999999997</v>
      </c>
      <c r="M19" s="4">
        <v>0.26803199999999999</v>
      </c>
      <c r="N19" s="4">
        <v>1.0067950000000001</v>
      </c>
      <c r="O19" s="4">
        <v>1.588138</v>
      </c>
      <c r="P19" s="4">
        <v>1.3172600000000001</v>
      </c>
      <c r="Q19" s="4">
        <v>0.83654300000000004</v>
      </c>
      <c r="R19" s="4"/>
      <c r="S19" s="4">
        <v>0.30174899999999999</v>
      </c>
      <c r="T19" s="4">
        <v>2.2143419999999998</v>
      </c>
      <c r="U19" s="4">
        <v>0.91820800000000002</v>
      </c>
      <c r="V19" s="4">
        <v>2.2979229999999999</v>
      </c>
      <c r="W19" s="4"/>
      <c r="X19" s="4">
        <v>0</v>
      </c>
      <c r="Y19" s="4">
        <v>0.63056000000000001</v>
      </c>
      <c r="Z19" s="9"/>
      <c r="AA19" s="4">
        <v>2.6053139999999999</v>
      </c>
      <c r="AB19" s="4">
        <v>0.59518800000000005</v>
      </c>
      <c r="AC19" s="4">
        <v>1.3594329999999999</v>
      </c>
      <c r="AD19" s="4">
        <v>0.54584299999999997</v>
      </c>
      <c r="AE19" s="4">
        <v>0.83306000000000002</v>
      </c>
      <c r="AF19" s="4">
        <v>0.31834299999999999</v>
      </c>
      <c r="AG19" s="4"/>
      <c r="AH19" s="4">
        <v>0.22153100000000001</v>
      </c>
      <c r="AI19" s="4">
        <v>1.973811</v>
      </c>
      <c r="AJ19" s="4">
        <v>2.6899350000000002</v>
      </c>
      <c r="AK19" s="4">
        <v>0.92706500000000003</v>
      </c>
      <c r="AL19" s="4">
        <v>0.80715599999999998</v>
      </c>
      <c r="AM19" s="4">
        <v>0.28013500000000002</v>
      </c>
      <c r="AN19" s="4">
        <v>5.354444</v>
      </c>
      <c r="AO19" s="4">
        <v>0.70144099999999998</v>
      </c>
      <c r="AP19" s="4">
        <v>5.7193440000000004</v>
      </c>
      <c r="AQ19" s="4"/>
    </row>
    <row r="21" spans="3:43" x14ac:dyDescent="0.35">
      <c r="D21" t="s">
        <v>560</v>
      </c>
      <c r="E21" t="s">
        <v>610</v>
      </c>
      <c r="F21" t="s">
        <v>611</v>
      </c>
      <c r="G21" t="s">
        <v>612</v>
      </c>
      <c r="H21" t="s">
        <v>580</v>
      </c>
      <c r="I21" t="s">
        <v>613</v>
      </c>
      <c r="J21" t="s">
        <v>611</v>
      </c>
      <c r="K21" t="s">
        <v>614</v>
      </c>
    </row>
    <row r="23" spans="3:43" x14ac:dyDescent="0.35">
      <c r="C23" s="6" t="s">
        <v>161</v>
      </c>
      <c r="D23">
        <f>AVERAGE(D3:H3)</f>
        <v>8.1623592000000009</v>
      </c>
      <c r="E23">
        <f>AVERAGE(I3:M3)</f>
        <v>11.185682199999999</v>
      </c>
      <c r="F23">
        <f>AVERAGE(N3:Q3)</f>
        <v>8.5310467499999998</v>
      </c>
      <c r="G23">
        <f>AVERAGE(S3:V3)</f>
        <v>8.1679669999999991</v>
      </c>
      <c r="H23">
        <f>AVERAGE(X3:AB3)</f>
        <v>3.77645125</v>
      </c>
      <c r="I23">
        <f>AVERAGE(AC3:AF3)</f>
        <v>5.3192500000000003</v>
      </c>
      <c r="J23">
        <f>AVERAGE(AH3:AL3)</f>
        <v>9.0137098000000009</v>
      </c>
      <c r="K23">
        <f>AVERAGE(AM3:AP3)</f>
        <v>3.2181787499999999</v>
      </c>
    </row>
    <row r="24" spans="3:43" x14ac:dyDescent="0.35">
      <c r="C24" s="6" t="s">
        <v>162</v>
      </c>
      <c r="D24">
        <f t="shared" ref="D24" si="0">AVERAGE(D4:H4)</f>
        <v>7.8710436000000001</v>
      </c>
      <c r="E24">
        <f t="shared" ref="E24" si="1">AVERAGE(I4:M4)</f>
        <v>9.9569012000000008</v>
      </c>
      <c r="F24">
        <f t="shared" ref="F24" si="2">AVERAGE(N4:Q4)</f>
        <v>9.6648977499999997</v>
      </c>
      <c r="G24">
        <f t="shared" ref="G24" si="3">AVERAGE(S4:V4)</f>
        <v>11.5506475</v>
      </c>
      <c r="H24">
        <f t="shared" ref="H24" si="4">AVERAGE(X4:AB4)</f>
        <v>6.2120057500000003</v>
      </c>
      <c r="I24">
        <f t="shared" ref="I24" si="5">AVERAGE(AC4:AF4)</f>
        <v>8.5192809999999994</v>
      </c>
      <c r="J24">
        <f t="shared" ref="J24" si="6">AVERAGE(AH4:AL4)</f>
        <v>11.000192200000001</v>
      </c>
      <c r="K24">
        <f t="shared" ref="K24" si="7">AVERAGE(AM4:AP4)</f>
        <v>5.2010102499999995</v>
      </c>
    </row>
    <row r="25" spans="3:43" x14ac:dyDescent="0.35">
      <c r="C25" s="6" t="s">
        <v>164</v>
      </c>
      <c r="D25">
        <f t="shared" ref="D25:D38" si="8">AVERAGE(D6:H6)</f>
        <v>16.701855000000002</v>
      </c>
      <c r="E25">
        <f t="shared" ref="E25:E38" si="9">AVERAGE(I6:M6)</f>
        <v>22.013135999999999</v>
      </c>
      <c r="F25">
        <f t="shared" ref="F25:F38" si="10">AVERAGE(N6:Q6)</f>
        <v>20.462312499999999</v>
      </c>
      <c r="G25">
        <f t="shared" ref="G25:G38" si="11">AVERAGE(S6:V6)</f>
        <v>20.542048749999999</v>
      </c>
      <c r="H25">
        <f t="shared" ref="H25:H38" si="12">AVERAGE(X6:AB6)</f>
        <v>9.3285985</v>
      </c>
      <c r="I25">
        <f t="shared" ref="I25:I38" si="13">AVERAGE(AC6:AF6)</f>
        <v>17.005767500000001</v>
      </c>
      <c r="J25">
        <f t="shared" ref="J25:J38" si="14">AVERAGE(AH6:AL6)</f>
        <v>24.633095399999998</v>
      </c>
      <c r="K25">
        <f t="shared" ref="K25:K38" si="15">AVERAGE(AM6:AP6)</f>
        <v>5.9795437499999995</v>
      </c>
    </row>
    <row r="26" spans="3:43" x14ac:dyDescent="0.35">
      <c r="C26" s="6" t="s">
        <v>165</v>
      </c>
      <c r="D26">
        <f t="shared" si="8"/>
        <v>43.422247400000003</v>
      </c>
      <c r="E26">
        <f t="shared" si="9"/>
        <v>43.855305999999999</v>
      </c>
      <c r="F26">
        <f t="shared" si="10"/>
        <v>57.808612500000002</v>
      </c>
      <c r="G26">
        <f t="shared" si="11"/>
        <v>56.239600000000003</v>
      </c>
      <c r="H26">
        <f t="shared" si="12"/>
        <v>43.698667499999999</v>
      </c>
      <c r="I26">
        <f t="shared" si="13"/>
        <v>83.434297500000014</v>
      </c>
      <c r="J26">
        <f t="shared" si="14"/>
        <v>116.05420399999998</v>
      </c>
      <c r="K26">
        <f t="shared" si="15"/>
        <v>18.085632500000003</v>
      </c>
      <c r="R26" t="s">
        <v>161</v>
      </c>
      <c r="S26">
        <v>2.1613834416636521</v>
      </c>
      <c r="T26">
        <v>2.9619559368070747</v>
      </c>
      <c r="U26">
        <v>2.2590114859817136</v>
      </c>
      <c r="V26">
        <v>2.1628683807317781</v>
      </c>
      <c r="W26">
        <v>1</v>
      </c>
      <c r="X26">
        <v>1.4085313559919515</v>
      </c>
      <c r="Y26">
        <v>2.3868201131948945</v>
      </c>
      <c r="Z26">
        <v>0.85217007633820241</v>
      </c>
    </row>
    <row r="27" spans="3:43" x14ac:dyDescent="0.35">
      <c r="C27" s="6" t="s">
        <v>166</v>
      </c>
      <c r="D27">
        <f t="shared" si="8"/>
        <v>683.22972000000004</v>
      </c>
      <c r="E27">
        <f t="shared" si="9"/>
        <v>732.99770000000001</v>
      </c>
      <c r="F27">
        <f t="shared" si="10"/>
        <v>1056.1277499999999</v>
      </c>
      <c r="G27">
        <f t="shared" si="11"/>
        <v>1012.3464999999999</v>
      </c>
      <c r="H27">
        <f t="shared" si="12"/>
        <v>295.28976499999999</v>
      </c>
      <c r="I27">
        <f t="shared" si="13"/>
        <v>670.34130000000005</v>
      </c>
      <c r="J27">
        <f t="shared" si="14"/>
        <v>866.41635999999994</v>
      </c>
      <c r="K27">
        <f t="shared" si="15"/>
        <v>148.175735</v>
      </c>
      <c r="R27" t="s">
        <v>162</v>
      </c>
      <c r="S27">
        <v>1.2670695934239919</v>
      </c>
      <c r="T27">
        <v>1.6028480334230213</v>
      </c>
      <c r="U27">
        <v>1.5558417263216473</v>
      </c>
      <c r="V27">
        <v>1.8594070844187482</v>
      </c>
      <c r="W27">
        <v>1</v>
      </c>
      <c r="X27">
        <v>1.3714219437095658</v>
      </c>
      <c r="Y27">
        <v>1.7707955598721075</v>
      </c>
      <c r="Z27">
        <v>0.83725135798530115</v>
      </c>
    </row>
    <row r="28" spans="3:43" x14ac:dyDescent="0.35">
      <c r="C28" s="6" t="s">
        <v>167</v>
      </c>
      <c r="D28">
        <f t="shared" si="8"/>
        <v>9.4210290000000008</v>
      </c>
      <c r="E28">
        <f t="shared" si="9"/>
        <v>8.0432197999999993</v>
      </c>
      <c r="F28">
        <f t="shared" si="10"/>
        <v>11.059104249999999</v>
      </c>
      <c r="G28">
        <f t="shared" si="11"/>
        <v>10.414350750000001</v>
      </c>
      <c r="H28">
        <f t="shared" si="12"/>
        <v>3.0734994999999996</v>
      </c>
      <c r="I28">
        <f t="shared" si="13"/>
        <v>5.80582025</v>
      </c>
      <c r="J28">
        <f t="shared" si="14"/>
        <v>8.6698576000000003</v>
      </c>
      <c r="K28">
        <f t="shared" si="15"/>
        <v>4.2358252499999995</v>
      </c>
      <c r="R28" t="s">
        <v>164</v>
      </c>
      <c r="S28">
        <v>1.7903927369154113</v>
      </c>
      <c r="T28">
        <v>2.3597473939949287</v>
      </c>
      <c r="U28">
        <v>2.193503397107293</v>
      </c>
      <c r="V28">
        <v>2.202050902930381</v>
      </c>
      <c r="W28">
        <v>1</v>
      </c>
      <c r="X28">
        <v>1.8229713177172329</v>
      </c>
      <c r="Y28">
        <v>2.6405998071414478</v>
      </c>
      <c r="Z28">
        <v>0.6409905785954878</v>
      </c>
    </row>
    <row r="29" spans="3:43" x14ac:dyDescent="0.35">
      <c r="C29" s="6" t="s">
        <v>168</v>
      </c>
      <c r="D29">
        <f t="shared" si="8"/>
        <v>782.07152000000008</v>
      </c>
      <c r="E29">
        <f t="shared" si="9"/>
        <v>1053.9491800000001</v>
      </c>
      <c r="F29">
        <f t="shared" si="10"/>
        <v>1311.7266500000001</v>
      </c>
      <c r="G29">
        <f t="shared" si="11"/>
        <v>1176.93425</v>
      </c>
      <c r="H29">
        <f t="shared" si="12"/>
        <v>216.65427249999999</v>
      </c>
      <c r="I29">
        <f t="shared" si="13"/>
        <v>466.555025</v>
      </c>
      <c r="J29">
        <f t="shared" si="14"/>
        <v>681.16300000000001</v>
      </c>
      <c r="K29">
        <f t="shared" si="15"/>
        <v>128.2112975</v>
      </c>
      <c r="R29" t="s">
        <v>165</v>
      </c>
      <c r="S29">
        <v>0.99367440437400079</v>
      </c>
      <c r="T29">
        <v>1.0035845143333031</v>
      </c>
      <c r="U29">
        <v>1.3228918822295899</v>
      </c>
      <c r="V29">
        <v>1.2869866112050214</v>
      </c>
      <c r="W29">
        <v>1</v>
      </c>
      <c r="X29">
        <v>1.9093098776982163</v>
      </c>
      <c r="Y29">
        <v>2.6557835888245331</v>
      </c>
      <c r="Z29">
        <v>0.41387148704248256</v>
      </c>
    </row>
    <row r="30" spans="3:43" x14ac:dyDescent="0.35">
      <c r="C30" s="6" t="s">
        <v>169</v>
      </c>
      <c r="D30">
        <f t="shared" si="8"/>
        <v>484.35624200000001</v>
      </c>
      <c r="E30">
        <f t="shared" si="9"/>
        <v>635.81227999999999</v>
      </c>
      <c r="F30">
        <f t="shared" si="10"/>
        <v>744.26424999999995</v>
      </c>
      <c r="G30">
        <f t="shared" si="11"/>
        <v>639.78912500000001</v>
      </c>
      <c r="H30">
        <f t="shared" si="12"/>
        <v>291.003015</v>
      </c>
      <c r="I30">
        <f t="shared" si="13"/>
        <v>553.82157499999994</v>
      </c>
      <c r="J30">
        <f t="shared" si="14"/>
        <v>701.26089999999999</v>
      </c>
      <c r="K30">
        <f t="shared" si="15"/>
        <v>109.69707500000001</v>
      </c>
      <c r="R30" t="s">
        <v>166</v>
      </c>
      <c r="S30">
        <v>2.3137602483445372</v>
      </c>
      <c r="T30">
        <v>2.4822997166867604</v>
      </c>
      <c r="U30">
        <v>3.5765809559975774</v>
      </c>
      <c r="V30">
        <v>3.4283155733487747</v>
      </c>
      <c r="W30">
        <v>1</v>
      </c>
      <c r="X30">
        <v>2.2701135611659282</v>
      </c>
      <c r="Y30">
        <v>2.9341225558562791</v>
      </c>
      <c r="Z30">
        <v>0.501797734167996</v>
      </c>
    </row>
    <row r="31" spans="3:43" x14ac:dyDescent="0.35">
      <c r="C31" s="6" t="s">
        <v>170</v>
      </c>
      <c r="D31">
        <f t="shared" si="8"/>
        <v>533.04533400000003</v>
      </c>
      <c r="E31">
        <f t="shared" si="9"/>
        <v>640.38220000000001</v>
      </c>
      <c r="F31">
        <f t="shared" si="10"/>
        <v>830.53007500000012</v>
      </c>
      <c r="G31">
        <f t="shared" si="11"/>
        <v>738.35057499999994</v>
      </c>
      <c r="H31">
        <f t="shared" si="12"/>
        <v>117.908085</v>
      </c>
      <c r="I31">
        <f t="shared" si="13"/>
        <v>264.62532499999998</v>
      </c>
      <c r="J31">
        <f t="shared" si="14"/>
        <v>368.210758</v>
      </c>
      <c r="K31">
        <f t="shared" si="15"/>
        <v>75.476074999999994</v>
      </c>
      <c r="R31" t="s">
        <v>167</v>
      </c>
      <c r="S31">
        <v>3.0652450081739078</v>
      </c>
      <c r="T31">
        <v>2.6169582262824509</v>
      </c>
      <c r="U31">
        <v>3.598212477340569</v>
      </c>
      <c r="V31">
        <v>3.3884341773929041</v>
      </c>
      <c r="W31">
        <v>1</v>
      </c>
      <c r="X31">
        <v>1.8889933933615415</v>
      </c>
      <c r="Y31">
        <v>2.8208423655185242</v>
      </c>
      <c r="Z31">
        <v>1.3781766517287541</v>
      </c>
    </row>
    <row r="32" spans="3:43" x14ac:dyDescent="0.35">
      <c r="C32" s="6" t="s">
        <v>171</v>
      </c>
      <c r="D32">
        <f t="shared" si="8"/>
        <v>886.05495200000007</v>
      </c>
      <c r="E32">
        <f t="shared" si="9"/>
        <v>956.6037</v>
      </c>
      <c r="F32">
        <f t="shared" si="10"/>
        <v>1340.8217500000001</v>
      </c>
      <c r="G32">
        <f t="shared" si="11"/>
        <v>1223.6279249999998</v>
      </c>
      <c r="H32">
        <f t="shared" si="12"/>
        <v>188.1185175</v>
      </c>
      <c r="I32">
        <f t="shared" si="13"/>
        <v>409.34225000000004</v>
      </c>
      <c r="J32">
        <f t="shared" si="14"/>
        <v>504.41134</v>
      </c>
      <c r="K32">
        <f t="shared" si="15"/>
        <v>105.3209375</v>
      </c>
      <c r="R32" t="s">
        <v>168</v>
      </c>
      <c r="S32">
        <v>3.6097673541148381</v>
      </c>
      <c r="T32">
        <v>4.8646591079804349</v>
      </c>
      <c r="U32">
        <v>6.0544693389326083</v>
      </c>
      <c r="V32">
        <v>5.4323149800796111</v>
      </c>
      <c r="W32">
        <v>1</v>
      </c>
      <c r="X32">
        <v>2.1534540704707315</v>
      </c>
      <c r="Y32">
        <v>3.1440090801809597</v>
      </c>
      <c r="Z32">
        <v>0.59177830199494452</v>
      </c>
    </row>
    <row r="33" spans="3:33" x14ac:dyDescent="0.35">
      <c r="C33" s="6" t="s">
        <v>172</v>
      </c>
      <c r="D33">
        <f t="shared" si="8"/>
        <v>6.6092401999999995</v>
      </c>
      <c r="E33">
        <f t="shared" si="9"/>
        <v>6.8672956000000003</v>
      </c>
      <c r="F33">
        <f t="shared" si="10"/>
        <v>7.8041917499999993</v>
      </c>
      <c r="G33">
        <f t="shared" si="11"/>
        <v>7.3056207500000001</v>
      </c>
      <c r="H33">
        <f t="shared" si="12"/>
        <v>3.3753924999999998</v>
      </c>
      <c r="I33">
        <f t="shared" si="13"/>
        <v>6.3684239999999992</v>
      </c>
      <c r="J33">
        <f t="shared" si="14"/>
        <v>7.708330000000001</v>
      </c>
      <c r="K33">
        <f t="shared" si="15"/>
        <v>2.6508012500000002</v>
      </c>
      <c r="R33" t="s">
        <v>169</v>
      </c>
      <c r="S33">
        <v>1.6644371949204719</v>
      </c>
      <c r="T33">
        <v>2.1848992870400328</v>
      </c>
      <c r="U33">
        <v>2.5575826078640453</v>
      </c>
      <c r="V33">
        <v>2.1985652794696988</v>
      </c>
      <c r="W33">
        <v>1</v>
      </c>
      <c r="X33">
        <v>1.9031472062239627</v>
      </c>
      <c r="Y33">
        <v>2.4098063038968855</v>
      </c>
      <c r="Z33">
        <v>0.3769619878337</v>
      </c>
    </row>
    <row r="34" spans="3:33" x14ac:dyDescent="0.35">
      <c r="C34" s="6" t="s">
        <v>173</v>
      </c>
      <c r="D34">
        <f t="shared" si="8"/>
        <v>5.1481307999999997</v>
      </c>
      <c r="E34">
        <f t="shared" si="9"/>
        <v>2.8723312000000001</v>
      </c>
      <c r="F34">
        <f t="shared" si="10"/>
        <v>3.4703992500000003</v>
      </c>
      <c r="G34">
        <f t="shared" si="11"/>
        <v>3.5280862500000003</v>
      </c>
      <c r="H34">
        <f t="shared" si="12"/>
        <v>1.6958200000000003</v>
      </c>
      <c r="I34">
        <f t="shared" si="13"/>
        <v>2.1668262500000002</v>
      </c>
      <c r="J34">
        <f t="shared" si="14"/>
        <v>3.4096237999999999</v>
      </c>
      <c r="K34">
        <f t="shared" si="15"/>
        <v>2.6976365000000002</v>
      </c>
      <c r="R34" t="s">
        <v>170</v>
      </c>
      <c r="S34">
        <v>4.5208548166989573</v>
      </c>
      <c r="T34">
        <v>5.4311983779568633</v>
      </c>
      <c r="U34">
        <v>7.0438772286056563</v>
      </c>
      <c r="V34">
        <v>6.2620860562700171</v>
      </c>
      <c r="W34">
        <v>1</v>
      </c>
      <c r="X34">
        <v>2.2443357043751493</v>
      </c>
      <c r="Y34">
        <v>3.1228626773134343</v>
      </c>
      <c r="Z34">
        <v>0.64012637470958833</v>
      </c>
    </row>
    <row r="35" spans="3:33" x14ac:dyDescent="0.35">
      <c r="C35" s="6" t="s">
        <v>174</v>
      </c>
      <c r="D35">
        <f t="shared" si="8"/>
        <v>4.6045237999999999</v>
      </c>
      <c r="E35">
        <f t="shared" si="9"/>
        <v>3.7214137999999997</v>
      </c>
      <c r="F35">
        <f t="shared" si="10"/>
        <v>3.9207514999999997</v>
      </c>
      <c r="G35">
        <f t="shared" si="11"/>
        <v>3.9685535000000001</v>
      </c>
      <c r="H35">
        <f t="shared" si="12"/>
        <v>1.3941714999999999</v>
      </c>
      <c r="I35">
        <f t="shared" si="13"/>
        <v>2.6866045000000001</v>
      </c>
      <c r="J35">
        <f t="shared" si="14"/>
        <v>4.3166674</v>
      </c>
      <c r="K35">
        <f t="shared" si="15"/>
        <v>2.5193649999999996</v>
      </c>
      <c r="R35" t="s">
        <v>171</v>
      </c>
      <c r="S35">
        <v>4.710088957616839</v>
      </c>
      <c r="T35">
        <v>5.0851118364782986</v>
      </c>
      <c r="U35">
        <v>7.1275372983948806</v>
      </c>
      <c r="V35">
        <v>6.5045586221994327</v>
      </c>
      <c r="W35">
        <v>1</v>
      </c>
      <c r="X35">
        <v>2.1759806288075816</v>
      </c>
      <c r="Y35">
        <v>2.6813486875368344</v>
      </c>
      <c r="Z35">
        <v>0.55986480703580921</v>
      </c>
    </row>
    <row r="36" spans="3:33" x14ac:dyDescent="0.35">
      <c r="C36" s="6" t="s">
        <v>175</v>
      </c>
      <c r="D36">
        <f t="shared" si="8"/>
        <v>9.9663581999999984</v>
      </c>
      <c r="E36">
        <f t="shared" si="9"/>
        <v>7.2421075999999998</v>
      </c>
      <c r="F36">
        <f t="shared" si="10"/>
        <v>11.864407249999999</v>
      </c>
      <c r="G36">
        <f t="shared" si="11"/>
        <v>9.28429225</v>
      </c>
      <c r="H36">
        <f t="shared" si="12"/>
        <v>5.1642712499999996</v>
      </c>
      <c r="I36">
        <f t="shared" si="13"/>
        <v>5.7375150000000001</v>
      </c>
      <c r="J36">
        <f t="shared" si="14"/>
        <v>8.7348066000000006</v>
      </c>
      <c r="K36">
        <f t="shared" si="15"/>
        <v>4.5573135000000002</v>
      </c>
      <c r="R36" t="s">
        <v>172</v>
      </c>
      <c r="S36">
        <v>1.958065676806475</v>
      </c>
      <c r="T36">
        <v>2.0345176449849909</v>
      </c>
      <c r="U36">
        <v>2.3120842242791024</v>
      </c>
      <c r="V36">
        <v>2.1643766613808619</v>
      </c>
      <c r="W36">
        <v>1</v>
      </c>
      <c r="X36">
        <v>1.8867210257770022</v>
      </c>
      <c r="Y36">
        <v>2.2836840456332119</v>
      </c>
      <c r="Z36">
        <v>0.78533126147551735</v>
      </c>
    </row>
    <row r="37" spans="3:33" x14ac:dyDescent="0.35">
      <c r="C37" s="6" t="s">
        <v>176</v>
      </c>
      <c r="D37">
        <f t="shared" si="8"/>
        <v>7.0330285999999997</v>
      </c>
      <c r="E37">
        <f t="shared" si="9"/>
        <v>3.0016817999999996</v>
      </c>
      <c r="F37">
        <f t="shared" si="10"/>
        <v>4.4380777499999997</v>
      </c>
      <c r="G37">
        <f t="shared" si="11"/>
        <v>3.3602067499999997</v>
      </c>
      <c r="H37">
        <f t="shared" si="12"/>
        <v>2.02518625</v>
      </c>
      <c r="I37">
        <f t="shared" si="13"/>
        <v>2.5277320000000003</v>
      </c>
      <c r="J37">
        <f t="shared" si="14"/>
        <v>4.0383234000000003</v>
      </c>
      <c r="K37">
        <f t="shared" si="15"/>
        <v>3.4713954999999999</v>
      </c>
      <c r="R37" t="s">
        <v>173</v>
      </c>
      <c r="S37">
        <v>3.0357766744111987</v>
      </c>
      <c r="T37">
        <v>1.6937712728945287</v>
      </c>
      <c r="U37">
        <v>2.0464431661379154</v>
      </c>
      <c r="V37">
        <v>2.0804603377716973</v>
      </c>
      <c r="W37">
        <v>1</v>
      </c>
      <c r="X37">
        <v>1.277745426991072</v>
      </c>
      <c r="Y37">
        <v>2.010604781167812</v>
      </c>
      <c r="Z37">
        <v>1.5907563892394239</v>
      </c>
    </row>
    <row r="38" spans="3:33" x14ac:dyDescent="0.35">
      <c r="C38" s="6" t="s">
        <v>177</v>
      </c>
      <c r="D38">
        <f t="shared" si="8"/>
        <v>4.8518267999999996</v>
      </c>
      <c r="E38">
        <f t="shared" si="9"/>
        <v>0.63852039999999999</v>
      </c>
      <c r="F38">
        <f t="shared" si="10"/>
        <v>1.187184</v>
      </c>
      <c r="G38">
        <f t="shared" si="11"/>
        <v>1.4330555</v>
      </c>
      <c r="H38">
        <f t="shared" si="12"/>
        <v>0.95776550000000005</v>
      </c>
      <c r="I38">
        <f t="shared" si="13"/>
        <v>0.76416974999999998</v>
      </c>
      <c r="J38">
        <f t="shared" si="14"/>
        <v>1.3238996000000001</v>
      </c>
      <c r="K38">
        <f t="shared" si="15"/>
        <v>3.0138410000000002</v>
      </c>
      <c r="R38" t="s">
        <v>174</v>
      </c>
      <c r="S38">
        <v>3.3026954000996294</v>
      </c>
      <c r="T38">
        <v>2.6692654382907697</v>
      </c>
      <c r="U38">
        <v>2.8122447632877305</v>
      </c>
      <c r="V38">
        <v>2.8465317932549907</v>
      </c>
      <c r="W38">
        <v>1</v>
      </c>
      <c r="X38">
        <v>1.9270258357741499</v>
      </c>
      <c r="Y38">
        <v>3.0962241015542209</v>
      </c>
      <c r="Z38">
        <v>1.8070696467400171</v>
      </c>
    </row>
    <row r="39" spans="3:33" x14ac:dyDescent="0.35">
      <c r="R39" t="s">
        <v>175</v>
      </c>
      <c r="S39">
        <v>1.9298672973461646</v>
      </c>
      <c r="T39">
        <v>1.4023484145996399</v>
      </c>
      <c r="U39">
        <v>2.2974020293763617</v>
      </c>
      <c r="V39">
        <v>1.7977932994902235</v>
      </c>
      <c r="W39">
        <v>1</v>
      </c>
      <c r="X39">
        <v>1.1110018669139428</v>
      </c>
      <c r="Y39">
        <v>1.6913919074254671</v>
      </c>
      <c r="Z39">
        <v>0.88246981604616537</v>
      </c>
    </row>
    <row r="40" spans="3:33" x14ac:dyDescent="0.35">
      <c r="C40" s="6" t="s">
        <v>609</v>
      </c>
      <c r="R40" t="s">
        <v>176</v>
      </c>
      <c r="S40">
        <v>3.472781133093314</v>
      </c>
      <c r="T40">
        <v>1.4821756764346981</v>
      </c>
      <c r="U40">
        <v>2.191441774799725</v>
      </c>
      <c r="V40">
        <v>1.6592087517876442</v>
      </c>
      <c r="W40">
        <v>1</v>
      </c>
      <c r="X40">
        <v>1.2481479172594621</v>
      </c>
      <c r="Y40">
        <v>1.9940503743791469</v>
      </c>
      <c r="Z40">
        <v>1.7141117267609336</v>
      </c>
    </row>
    <row r="41" spans="3:33" x14ac:dyDescent="0.35">
      <c r="C41" s="6" t="s">
        <v>161</v>
      </c>
      <c r="D41">
        <f>D23/$H23</f>
        <v>2.1613834416636521</v>
      </c>
      <c r="E41">
        <f t="shared" ref="E41:K41" si="16">E23/$H23</f>
        <v>2.9619559368070747</v>
      </c>
      <c r="F41">
        <f t="shared" si="16"/>
        <v>2.2590114859817136</v>
      </c>
      <c r="G41">
        <f t="shared" si="16"/>
        <v>2.1628683807317781</v>
      </c>
      <c r="H41">
        <f t="shared" si="16"/>
        <v>1</v>
      </c>
      <c r="I41">
        <f t="shared" si="16"/>
        <v>1.4085313559919515</v>
      </c>
      <c r="J41">
        <f t="shared" si="16"/>
        <v>2.3868201131948945</v>
      </c>
      <c r="K41">
        <f t="shared" si="16"/>
        <v>0.85217007633820241</v>
      </c>
      <c r="R41" t="s">
        <v>177</v>
      </c>
      <c r="S41">
        <v>5.0657773745243482</v>
      </c>
      <c r="T41">
        <v>0.66667717724223718</v>
      </c>
      <c r="U41">
        <v>1.2395351471732903</v>
      </c>
      <c r="V41">
        <v>1.4962488208230511</v>
      </c>
      <c r="W41">
        <v>1</v>
      </c>
      <c r="X41">
        <v>0.79786727544477221</v>
      </c>
      <c r="Y41">
        <v>1.3822794828170362</v>
      </c>
      <c r="Z41">
        <v>3.1467420783062243</v>
      </c>
    </row>
    <row r="42" spans="3:33" x14ac:dyDescent="0.35">
      <c r="C42" s="6" t="s">
        <v>162</v>
      </c>
      <c r="D42">
        <f t="shared" ref="D42:K42" si="17">D24/$H24</f>
        <v>1.2670695934239919</v>
      </c>
      <c r="E42">
        <f t="shared" si="17"/>
        <v>1.6028480334230213</v>
      </c>
      <c r="F42">
        <f t="shared" si="17"/>
        <v>1.5558417263216473</v>
      </c>
      <c r="G42">
        <f t="shared" si="17"/>
        <v>1.8594070844187482</v>
      </c>
      <c r="H42">
        <f t="shared" si="17"/>
        <v>1</v>
      </c>
      <c r="I42">
        <f t="shared" si="17"/>
        <v>1.3714219437095658</v>
      </c>
      <c r="J42">
        <f t="shared" si="17"/>
        <v>1.7707955598721075</v>
      </c>
      <c r="K42">
        <f t="shared" si="17"/>
        <v>0.83725135798530115</v>
      </c>
    </row>
    <row r="43" spans="3:33" x14ac:dyDescent="0.35">
      <c r="C43" s="6" t="s">
        <v>164</v>
      </c>
      <c r="D43">
        <f t="shared" ref="D43:K43" si="18">D25/$H25</f>
        <v>1.7903927369154113</v>
      </c>
      <c r="E43">
        <f t="shared" si="18"/>
        <v>2.3597473939949287</v>
      </c>
      <c r="F43">
        <f t="shared" si="18"/>
        <v>2.193503397107293</v>
      </c>
      <c r="G43">
        <f t="shared" si="18"/>
        <v>2.202050902930381</v>
      </c>
      <c r="H43">
        <f t="shared" si="18"/>
        <v>1</v>
      </c>
      <c r="I43">
        <f t="shared" si="18"/>
        <v>1.8229713177172329</v>
      </c>
      <c r="J43">
        <f t="shared" si="18"/>
        <v>2.6405998071414478</v>
      </c>
      <c r="K43">
        <f t="shared" si="18"/>
        <v>0.6409905785954878</v>
      </c>
    </row>
    <row r="44" spans="3:33" x14ac:dyDescent="0.35">
      <c r="C44" s="6" t="s">
        <v>165</v>
      </c>
      <c r="D44">
        <f t="shared" ref="D44:K44" si="19">D26/$H26</f>
        <v>0.99367440437400079</v>
      </c>
      <c r="E44">
        <f t="shared" si="19"/>
        <v>1.0035845143333031</v>
      </c>
      <c r="F44">
        <f t="shared" si="19"/>
        <v>1.3228918822295899</v>
      </c>
      <c r="G44">
        <f t="shared" si="19"/>
        <v>1.2869866112050214</v>
      </c>
      <c r="H44">
        <f t="shared" si="19"/>
        <v>1</v>
      </c>
      <c r="I44">
        <f t="shared" si="19"/>
        <v>1.9093098776982163</v>
      </c>
      <c r="J44">
        <f t="shared" si="19"/>
        <v>2.6557835888245331</v>
      </c>
      <c r="K44">
        <f t="shared" si="19"/>
        <v>0.41387148704248256</v>
      </c>
    </row>
    <row r="45" spans="3:33" x14ac:dyDescent="0.35">
      <c r="C45" s="6" t="s">
        <v>166</v>
      </c>
      <c r="D45">
        <f t="shared" ref="D45:K45" si="20">D27/$H27</f>
        <v>2.3137602483445372</v>
      </c>
      <c r="E45">
        <f t="shared" si="20"/>
        <v>2.4822997166867604</v>
      </c>
      <c r="F45">
        <f t="shared" si="20"/>
        <v>3.5765809559975774</v>
      </c>
      <c r="G45">
        <f t="shared" si="20"/>
        <v>3.4283155733487747</v>
      </c>
      <c r="H45">
        <f t="shared" si="20"/>
        <v>1</v>
      </c>
      <c r="I45">
        <f t="shared" si="20"/>
        <v>2.2701135611659282</v>
      </c>
      <c r="J45">
        <f t="shared" si="20"/>
        <v>2.9341225558562791</v>
      </c>
      <c r="K45">
        <f t="shared" si="20"/>
        <v>0.501797734167996</v>
      </c>
    </row>
    <row r="46" spans="3:33" x14ac:dyDescent="0.35">
      <c r="C46" s="6" t="s">
        <v>167</v>
      </c>
      <c r="D46">
        <f t="shared" ref="D46:K46" si="21">D28/$H28</f>
        <v>3.0652450081739078</v>
      </c>
      <c r="E46">
        <f t="shared" si="21"/>
        <v>2.6169582262824509</v>
      </c>
      <c r="F46">
        <f t="shared" si="21"/>
        <v>3.598212477340569</v>
      </c>
      <c r="G46">
        <f t="shared" si="21"/>
        <v>3.3884341773929041</v>
      </c>
      <c r="H46">
        <f t="shared" si="21"/>
        <v>1</v>
      </c>
      <c r="I46">
        <f t="shared" si="21"/>
        <v>1.8889933933615415</v>
      </c>
      <c r="J46">
        <f t="shared" si="21"/>
        <v>2.8208423655185242</v>
      </c>
      <c r="K46">
        <f t="shared" si="21"/>
        <v>1.3781766517287541</v>
      </c>
    </row>
    <row r="47" spans="3:33" x14ac:dyDescent="0.35">
      <c r="C47" s="6" t="s">
        <v>168</v>
      </c>
      <c r="D47">
        <f t="shared" ref="D47:K47" si="22">D29/$H29</f>
        <v>3.6097673541148381</v>
      </c>
      <c r="E47">
        <f t="shared" si="22"/>
        <v>4.8646591079804349</v>
      </c>
      <c r="F47">
        <f t="shared" si="22"/>
        <v>6.0544693389326083</v>
      </c>
      <c r="G47">
        <f t="shared" si="22"/>
        <v>5.4323149800796111</v>
      </c>
      <c r="H47">
        <f t="shared" si="22"/>
        <v>1</v>
      </c>
      <c r="I47">
        <f t="shared" si="22"/>
        <v>2.1534540704707315</v>
      </c>
      <c r="J47">
        <f t="shared" si="22"/>
        <v>3.1440090801809597</v>
      </c>
      <c r="K47">
        <f t="shared" si="22"/>
        <v>0.59177830199494452</v>
      </c>
      <c r="R47" t="s">
        <v>161</v>
      </c>
      <c r="S47" t="s">
        <v>162</v>
      </c>
      <c r="T47" t="s">
        <v>164</v>
      </c>
      <c r="U47" t="s">
        <v>165</v>
      </c>
      <c r="V47" t="s">
        <v>166</v>
      </c>
      <c r="W47" t="s">
        <v>167</v>
      </c>
      <c r="X47" t="s">
        <v>168</v>
      </c>
      <c r="Y47" t="s">
        <v>169</v>
      </c>
      <c r="Z47" t="s">
        <v>170</v>
      </c>
      <c r="AA47" t="s">
        <v>171</v>
      </c>
      <c r="AB47" t="s">
        <v>172</v>
      </c>
      <c r="AC47" t="s">
        <v>173</v>
      </c>
      <c r="AD47" t="s">
        <v>174</v>
      </c>
      <c r="AE47" t="s">
        <v>175</v>
      </c>
      <c r="AF47" t="s">
        <v>176</v>
      </c>
      <c r="AG47" t="s">
        <v>177</v>
      </c>
    </row>
    <row r="48" spans="3:33" x14ac:dyDescent="0.35">
      <c r="C48" s="6" t="s">
        <v>169</v>
      </c>
      <c r="D48">
        <f t="shared" ref="D48:K48" si="23">D30/$H30</f>
        <v>1.6644371949204719</v>
      </c>
      <c r="E48">
        <f t="shared" si="23"/>
        <v>2.1848992870400328</v>
      </c>
      <c r="F48">
        <f t="shared" si="23"/>
        <v>2.5575826078640453</v>
      </c>
      <c r="G48">
        <f t="shared" si="23"/>
        <v>2.1985652794696988</v>
      </c>
      <c r="H48">
        <f t="shared" si="23"/>
        <v>1</v>
      </c>
      <c r="I48">
        <f t="shared" si="23"/>
        <v>1.9031472062239627</v>
      </c>
      <c r="J48">
        <f t="shared" si="23"/>
        <v>2.4098063038968855</v>
      </c>
      <c r="K48">
        <f t="shared" si="23"/>
        <v>0.3769619878337</v>
      </c>
      <c r="R48">
        <v>2.1613834416636521</v>
      </c>
      <c r="S48">
        <v>1.2670695934239919</v>
      </c>
      <c r="T48">
        <v>1.7903927369154113</v>
      </c>
      <c r="U48">
        <v>0.99367440437400079</v>
      </c>
      <c r="V48">
        <v>2.3137602483445372</v>
      </c>
      <c r="W48">
        <v>3.0652450081739078</v>
      </c>
      <c r="X48">
        <v>3.6097673541148381</v>
      </c>
      <c r="Y48">
        <v>1.6644371949204719</v>
      </c>
      <c r="Z48">
        <v>4.5208548166989573</v>
      </c>
      <c r="AA48">
        <v>4.710088957616839</v>
      </c>
      <c r="AB48">
        <v>1.958065676806475</v>
      </c>
      <c r="AC48">
        <v>3.0357766744111987</v>
      </c>
      <c r="AD48">
        <v>3.3026954000996294</v>
      </c>
      <c r="AE48">
        <v>1.9298672973461646</v>
      </c>
      <c r="AF48">
        <v>3.472781133093314</v>
      </c>
      <c r="AG48">
        <v>5.0657773745243482</v>
      </c>
    </row>
    <row r="49" spans="3:33" x14ac:dyDescent="0.35">
      <c r="C49" s="6" t="s">
        <v>170</v>
      </c>
      <c r="D49">
        <f t="shared" ref="D49:K49" si="24">D31/$H31</f>
        <v>4.5208548166989573</v>
      </c>
      <c r="E49">
        <f t="shared" si="24"/>
        <v>5.4311983779568633</v>
      </c>
      <c r="F49">
        <f t="shared" si="24"/>
        <v>7.0438772286056563</v>
      </c>
      <c r="G49">
        <f t="shared" si="24"/>
        <v>6.2620860562700171</v>
      </c>
      <c r="H49">
        <f t="shared" si="24"/>
        <v>1</v>
      </c>
      <c r="I49">
        <f t="shared" si="24"/>
        <v>2.2443357043751493</v>
      </c>
      <c r="J49">
        <f t="shared" si="24"/>
        <v>3.1228626773134343</v>
      </c>
      <c r="K49">
        <f t="shared" si="24"/>
        <v>0.64012637470958833</v>
      </c>
      <c r="R49">
        <v>2.9619559368070747</v>
      </c>
      <c r="S49">
        <v>1.6028480334230213</v>
      </c>
      <c r="T49">
        <v>2.3597473939949287</v>
      </c>
      <c r="U49">
        <v>1.0035845143333031</v>
      </c>
      <c r="V49">
        <v>2.4822997166867604</v>
      </c>
      <c r="W49">
        <v>2.6169582262824509</v>
      </c>
      <c r="X49">
        <v>4.8646591079804349</v>
      </c>
      <c r="Y49">
        <v>2.1848992870400328</v>
      </c>
      <c r="Z49">
        <v>5.4311983779568633</v>
      </c>
      <c r="AA49">
        <v>5.0851118364782986</v>
      </c>
      <c r="AB49">
        <v>2.0345176449849909</v>
      </c>
      <c r="AC49">
        <v>1.6937712728945287</v>
      </c>
      <c r="AD49">
        <v>2.6692654382907697</v>
      </c>
      <c r="AE49">
        <v>1.4023484145996399</v>
      </c>
      <c r="AF49">
        <v>1.4821756764346981</v>
      </c>
      <c r="AG49">
        <v>0.66667717724223718</v>
      </c>
    </row>
    <row r="50" spans="3:33" x14ac:dyDescent="0.35">
      <c r="C50" s="6" t="s">
        <v>171</v>
      </c>
      <c r="D50">
        <f t="shared" ref="D50:K50" si="25">D32/$H32</f>
        <v>4.710088957616839</v>
      </c>
      <c r="E50">
        <f t="shared" si="25"/>
        <v>5.0851118364782986</v>
      </c>
      <c r="F50">
        <f t="shared" si="25"/>
        <v>7.1275372983948806</v>
      </c>
      <c r="G50">
        <f t="shared" si="25"/>
        <v>6.5045586221994327</v>
      </c>
      <c r="H50">
        <f t="shared" si="25"/>
        <v>1</v>
      </c>
      <c r="I50">
        <f t="shared" si="25"/>
        <v>2.1759806288075816</v>
      </c>
      <c r="J50">
        <f t="shared" si="25"/>
        <v>2.6813486875368344</v>
      </c>
      <c r="K50">
        <f t="shared" si="25"/>
        <v>0.55986480703580921</v>
      </c>
      <c r="R50">
        <v>2.2590114859817136</v>
      </c>
      <c r="S50">
        <v>1.5558417263216473</v>
      </c>
      <c r="T50">
        <v>2.193503397107293</v>
      </c>
      <c r="U50">
        <v>1.3228918822295899</v>
      </c>
      <c r="V50">
        <v>3.5765809559975774</v>
      </c>
      <c r="W50">
        <v>3.598212477340569</v>
      </c>
      <c r="X50">
        <v>6.0544693389326083</v>
      </c>
      <c r="Y50">
        <v>2.5575826078640453</v>
      </c>
      <c r="Z50">
        <v>7.0438772286056563</v>
      </c>
      <c r="AA50">
        <v>7.1275372983948806</v>
      </c>
      <c r="AB50">
        <v>2.3120842242791024</v>
      </c>
      <c r="AC50">
        <v>2.0464431661379154</v>
      </c>
      <c r="AD50">
        <v>2.8122447632877305</v>
      </c>
      <c r="AE50">
        <v>2.2974020293763617</v>
      </c>
      <c r="AF50">
        <v>2.191441774799725</v>
      </c>
      <c r="AG50">
        <v>1.2395351471732903</v>
      </c>
    </row>
    <row r="51" spans="3:33" x14ac:dyDescent="0.35">
      <c r="C51" s="6" t="s">
        <v>172</v>
      </c>
      <c r="D51">
        <f t="shared" ref="D51:K51" si="26">D33/$H33</f>
        <v>1.958065676806475</v>
      </c>
      <c r="E51">
        <f t="shared" si="26"/>
        <v>2.0345176449849909</v>
      </c>
      <c r="F51">
        <f t="shared" si="26"/>
        <v>2.3120842242791024</v>
      </c>
      <c r="G51">
        <f t="shared" si="26"/>
        <v>2.1643766613808619</v>
      </c>
      <c r="H51">
        <f t="shared" si="26"/>
        <v>1</v>
      </c>
      <c r="I51">
        <f t="shared" si="26"/>
        <v>1.8867210257770022</v>
      </c>
      <c r="J51">
        <f t="shared" si="26"/>
        <v>2.2836840456332119</v>
      </c>
      <c r="K51">
        <f t="shared" si="26"/>
        <v>0.78533126147551735</v>
      </c>
      <c r="R51">
        <v>2.1628683807317781</v>
      </c>
      <c r="S51">
        <v>1.8594070844187482</v>
      </c>
      <c r="T51">
        <v>2.202050902930381</v>
      </c>
      <c r="U51">
        <v>1.2869866112050214</v>
      </c>
      <c r="V51">
        <v>3.4283155733487747</v>
      </c>
      <c r="W51">
        <v>3.3884341773929041</v>
      </c>
      <c r="X51">
        <v>5.4323149800796111</v>
      </c>
      <c r="Y51">
        <v>2.1985652794696988</v>
      </c>
      <c r="Z51">
        <v>6.2620860562700171</v>
      </c>
      <c r="AA51">
        <v>6.5045586221994327</v>
      </c>
      <c r="AB51">
        <v>2.1643766613808619</v>
      </c>
      <c r="AC51">
        <v>2.0804603377716973</v>
      </c>
      <c r="AD51">
        <v>2.8465317932549907</v>
      </c>
      <c r="AE51">
        <v>1.7977932994902235</v>
      </c>
      <c r="AF51">
        <v>1.6592087517876442</v>
      </c>
      <c r="AG51">
        <v>1.4962488208230511</v>
      </c>
    </row>
    <row r="52" spans="3:33" x14ac:dyDescent="0.35">
      <c r="C52" s="6" t="s">
        <v>173</v>
      </c>
      <c r="D52">
        <f t="shared" ref="D52:K52" si="27">D34/$H34</f>
        <v>3.0357766744111987</v>
      </c>
      <c r="E52">
        <f t="shared" si="27"/>
        <v>1.6937712728945287</v>
      </c>
      <c r="F52">
        <f t="shared" si="27"/>
        <v>2.0464431661379154</v>
      </c>
      <c r="G52">
        <f t="shared" si="27"/>
        <v>2.0804603377716973</v>
      </c>
      <c r="H52">
        <f t="shared" si="27"/>
        <v>1</v>
      </c>
      <c r="I52">
        <f t="shared" si="27"/>
        <v>1.277745426991072</v>
      </c>
      <c r="J52">
        <f t="shared" si="27"/>
        <v>2.010604781167812</v>
      </c>
      <c r="K52">
        <f t="shared" si="27"/>
        <v>1.5907563892394239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</row>
    <row r="53" spans="3:33" x14ac:dyDescent="0.35">
      <c r="C53" s="6" t="s">
        <v>174</v>
      </c>
      <c r="D53">
        <f t="shared" ref="D53:K53" si="28">D35/$H35</f>
        <v>3.3026954000996294</v>
      </c>
      <c r="E53">
        <f t="shared" si="28"/>
        <v>2.6692654382907697</v>
      </c>
      <c r="F53">
        <f t="shared" si="28"/>
        <v>2.8122447632877305</v>
      </c>
      <c r="G53">
        <f t="shared" si="28"/>
        <v>2.8465317932549907</v>
      </c>
      <c r="H53">
        <f t="shared" si="28"/>
        <v>1</v>
      </c>
      <c r="I53">
        <f t="shared" si="28"/>
        <v>1.9270258357741499</v>
      </c>
      <c r="J53">
        <f t="shared" si="28"/>
        <v>3.0962241015542209</v>
      </c>
      <c r="K53">
        <f t="shared" si="28"/>
        <v>1.8070696467400171</v>
      </c>
      <c r="R53">
        <v>1.4085313559919515</v>
      </c>
      <c r="S53">
        <v>1.3714219437095658</v>
      </c>
      <c r="T53">
        <v>1.8229713177172329</v>
      </c>
      <c r="U53">
        <v>1.9093098776982163</v>
      </c>
      <c r="V53">
        <v>2.2701135611659282</v>
      </c>
      <c r="W53">
        <v>1.8889933933615415</v>
      </c>
      <c r="X53">
        <v>2.1534540704707315</v>
      </c>
      <c r="Y53">
        <v>1.9031472062239627</v>
      </c>
      <c r="Z53">
        <v>2.2443357043751493</v>
      </c>
      <c r="AA53">
        <v>2.1759806288075816</v>
      </c>
      <c r="AB53">
        <v>1.8867210257770022</v>
      </c>
      <c r="AC53">
        <v>1.277745426991072</v>
      </c>
      <c r="AD53">
        <v>1.9270258357741499</v>
      </c>
      <c r="AE53">
        <v>1.1110018669139428</v>
      </c>
      <c r="AF53">
        <v>1.2481479172594621</v>
      </c>
      <c r="AG53">
        <v>0.79786727544477221</v>
      </c>
    </row>
    <row r="54" spans="3:33" x14ac:dyDescent="0.35">
      <c r="C54" s="6" t="s">
        <v>175</v>
      </c>
      <c r="D54">
        <f t="shared" ref="D54:K54" si="29">D36/$H36</f>
        <v>1.9298672973461646</v>
      </c>
      <c r="E54">
        <f t="shared" si="29"/>
        <v>1.4023484145996399</v>
      </c>
      <c r="F54">
        <f t="shared" si="29"/>
        <v>2.2974020293763617</v>
      </c>
      <c r="G54">
        <f t="shared" si="29"/>
        <v>1.7977932994902235</v>
      </c>
      <c r="H54">
        <f t="shared" si="29"/>
        <v>1</v>
      </c>
      <c r="I54">
        <f t="shared" si="29"/>
        <v>1.1110018669139428</v>
      </c>
      <c r="J54">
        <f t="shared" si="29"/>
        <v>1.6913919074254671</v>
      </c>
      <c r="K54">
        <f t="shared" si="29"/>
        <v>0.88246981604616537</v>
      </c>
      <c r="R54">
        <v>2.3868201131948945</v>
      </c>
      <c r="S54">
        <v>1.7707955598721075</v>
      </c>
      <c r="T54">
        <v>2.6405998071414478</v>
      </c>
      <c r="U54">
        <v>2.6557835888245331</v>
      </c>
      <c r="V54">
        <v>2.9341225558562791</v>
      </c>
      <c r="W54">
        <v>2.8208423655185242</v>
      </c>
      <c r="X54">
        <v>3.1440090801809597</v>
      </c>
      <c r="Y54">
        <v>2.4098063038968855</v>
      </c>
      <c r="Z54">
        <v>3.1228626773134343</v>
      </c>
      <c r="AA54">
        <v>2.6813486875368344</v>
      </c>
      <c r="AB54">
        <v>2.2836840456332119</v>
      </c>
      <c r="AC54">
        <v>2.010604781167812</v>
      </c>
      <c r="AD54">
        <v>3.0962241015542209</v>
      </c>
      <c r="AE54">
        <v>1.6913919074254671</v>
      </c>
      <c r="AF54">
        <v>1.9940503743791469</v>
      </c>
      <c r="AG54">
        <v>1.3822794828170362</v>
      </c>
    </row>
    <row r="55" spans="3:33" x14ac:dyDescent="0.35">
      <c r="C55" s="6" t="s">
        <v>176</v>
      </c>
      <c r="D55">
        <f t="shared" ref="D55:K55" si="30">D37/$H37</f>
        <v>3.472781133093314</v>
      </c>
      <c r="E55">
        <f t="shared" si="30"/>
        <v>1.4821756764346981</v>
      </c>
      <c r="F55">
        <f t="shared" si="30"/>
        <v>2.191441774799725</v>
      </c>
      <c r="G55">
        <f t="shared" si="30"/>
        <v>1.6592087517876442</v>
      </c>
      <c r="H55">
        <f t="shared" si="30"/>
        <v>1</v>
      </c>
      <c r="I55">
        <f t="shared" si="30"/>
        <v>1.2481479172594621</v>
      </c>
      <c r="J55">
        <f t="shared" si="30"/>
        <v>1.9940503743791469</v>
      </c>
      <c r="K55">
        <f t="shared" si="30"/>
        <v>1.7141117267609336</v>
      </c>
      <c r="R55">
        <v>0.85217007633820241</v>
      </c>
      <c r="S55">
        <v>0.83725135798530115</v>
      </c>
      <c r="T55">
        <v>0.6409905785954878</v>
      </c>
      <c r="U55">
        <v>0.41387148704248256</v>
      </c>
      <c r="V55">
        <v>0.501797734167996</v>
      </c>
      <c r="W55">
        <v>1.3781766517287541</v>
      </c>
      <c r="X55">
        <v>0.59177830199494452</v>
      </c>
      <c r="Y55">
        <v>0.3769619878337</v>
      </c>
      <c r="Z55">
        <v>0.64012637470958833</v>
      </c>
      <c r="AA55">
        <v>0.55986480703580921</v>
      </c>
      <c r="AB55">
        <v>0.78533126147551735</v>
      </c>
      <c r="AC55">
        <v>1.5907563892394239</v>
      </c>
      <c r="AD55">
        <v>1.8070696467400171</v>
      </c>
      <c r="AE55">
        <v>0.88246981604616537</v>
      </c>
      <c r="AF55">
        <v>1.7141117267609336</v>
      </c>
      <c r="AG55">
        <v>3.1467420783062243</v>
      </c>
    </row>
    <row r="56" spans="3:33" x14ac:dyDescent="0.35">
      <c r="C56" s="6" t="s">
        <v>177</v>
      </c>
      <c r="D56">
        <f t="shared" ref="D56:K56" si="31">D38/$H38</f>
        <v>5.0657773745243482</v>
      </c>
      <c r="E56">
        <f t="shared" si="31"/>
        <v>0.66667717724223718</v>
      </c>
      <c r="F56">
        <f t="shared" si="31"/>
        <v>1.2395351471732903</v>
      </c>
      <c r="G56">
        <f t="shared" si="31"/>
        <v>1.4962488208230511</v>
      </c>
      <c r="H56">
        <f t="shared" si="31"/>
        <v>1</v>
      </c>
      <c r="I56">
        <f t="shared" si="31"/>
        <v>0.79786727544477221</v>
      </c>
      <c r="J56">
        <f t="shared" si="31"/>
        <v>1.3822794828170362</v>
      </c>
      <c r="K56">
        <f t="shared" si="31"/>
        <v>3.1467420783062243</v>
      </c>
    </row>
  </sheetData>
  <mergeCells count="8">
    <mergeCell ref="AH2:AL2"/>
    <mergeCell ref="AM2:AQ2"/>
    <mergeCell ref="D2:H2"/>
    <mergeCell ref="I2:M2"/>
    <mergeCell ref="N2:R2"/>
    <mergeCell ref="S2:W2"/>
    <mergeCell ref="X2:AB2"/>
    <mergeCell ref="AC2:A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7A59-8A56-4E22-93F7-4C18035C5A62}">
  <dimension ref="C1:AQ55"/>
  <sheetViews>
    <sheetView zoomScale="67" workbookViewId="0">
      <selection activeCell="AA19" sqref="X3:AA19"/>
    </sheetView>
  </sheetViews>
  <sheetFormatPr defaultRowHeight="14.5" x14ac:dyDescent="0.35"/>
  <cols>
    <col min="3" max="3" width="10.54296875" bestFit="1" customWidth="1"/>
  </cols>
  <sheetData>
    <row r="1" spans="3:43" ht="15.5" customHeight="1" x14ac:dyDescent="0.35"/>
    <row r="2" spans="3:43" x14ac:dyDescent="0.35">
      <c r="C2" s="5"/>
      <c r="D2" s="10" t="s">
        <v>601</v>
      </c>
      <c r="E2" s="10"/>
      <c r="F2" s="10"/>
      <c r="G2" s="10"/>
      <c r="H2" s="10"/>
      <c r="I2" s="10" t="s">
        <v>602</v>
      </c>
      <c r="J2" s="10"/>
      <c r="K2" s="10"/>
      <c r="L2" s="10"/>
      <c r="M2" s="10"/>
      <c r="N2" s="10" t="s">
        <v>603</v>
      </c>
      <c r="O2" s="10"/>
      <c r="P2" s="10"/>
      <c r="Q2" s="10"/>
      <c r="R2" s="10"/>
      <c r="S2" s="10" t="s">
        <v>604</v>
      </c>
      <c r="T2" s="10"/>
      <c r="U2" s="10"/>
      <c r="V2" s="10"/>
      <c r="W2" s="10"/>
      <c r="X2" s="10" t="s">
        <v>605</v>
      </c>
      <c r="Y2" s="10"/>
      <c r="Z2" s="10"/>
      <c r="AA2" s="10"/>
      <c r="AB2" s="5"/>
      <c r="AC2" s="10" t="s">
        <v>606</v>
      </c>
      <c r="AD2" s="10"/>
      <c r="AE2" s="10"/>
      <c r="AF2" s="10"/>
      <c r="AG2" s="10"/>
      <c r="AH2" s="10" t="s">
        <v>607</v>
      </c>
      <c r="AI2" s="10"/>
      <c r="AJ2" s="10"/>
      <c r="AK2" s="10"/>
      <c r="AL2" s="10"/>
      <c r="AM2" s="10" t="s">
        <v>608</v>
      </c>
      <c r="AN2" s="10"/>
      <c r="AO2" s="10"/>
      <c r="AP2" s="10"/>
      <c r="AQ2" s="10"/>
    </row>
    <row r="3" spans="3:43" x14ac:dyDescent="0.35">
      <c r="C3" s="6" t="s">
        <v>161</v>
      </c>
      <c r="D3" s="4">
        <v>5.5543380000000004</v>
      </c>
      <c r="E3" s="4">
        <v>9.7180999999999997</v>
      </c>
      <c r="F3" s="4">
        <v>5.6768489999999998</v>
      </c>
      <c r="G3" s="4">
        <v>3.4632890000000001</v>
      </c>
      <c r="H3" s="4">
        <v>16.39922</v>
      </c>
      <c r="I3" s="4">
        <v>7.7866489999999997</v>
      </c>
      <c r="J3" s="4">
        <v>29.052790000000002</v>
      </c>
      <c r="K3" s="4">
        <v>8.5527999999999995</v>
      </c>
      <c r="L3" s="4">
        <v>7.6132840000000002</v>
      </c>
      <c r="M3" s="4">
        <v>2.9228879999999999</v>
      </c>
      <c r="N3" s="4">
        <v>9.6362609999999993</v>
      </c>
      <c r="O3" s="4">
        <v>9.4036650000000002</v>
      </c>
      <c r="P3" s="4">
        <v>8.2121680000000001</v>
      </c>
      <c r="Q3" s="4">
        <v>6.8720929999999996</v>
      </c>
      <c r="R3" s="4"/>
      <c r="S3" s="4">
        <v>1.9979469999999999</v>
      </c>
      <c r="T3" s="4">
        <v>8.7699099999999994</v>
      </c>
      <c r="U3" s="4">
        <v>7.1309810000000002</v>
      </c>
      <c r="V3" s="4">
        <v>14.77303</v>
      </c>
      <c r="W3" s="4"/>
      <c r="X3" s="4">
        <v>4.5844940000000003</v>
      </c>
      <c r="Y3" s="4">
        <v>3.0891440000000001</v>
      </c>
      <c r="Z3" s="4">
        <v>4.0552000000000001</v>
      </c>
      <c r="AA3" s="4">
        <v>3.3769670000000001</v>
      </c>
      <c r="AB3" s="4"/>
      <c r="AC3" s="4">
        <v>7.6969640000000004</v>
      </c>
      <c r="AD3" s="4">
        <v>5.395899</v>
      </c>
      <c r="AE3" s="4">
        <v>4.5193209999999997</v>
      </c>
      <c r="AF3" s="4">
        <v>3.6648160000000001</v>
      </c>
      <c r="AG3" s="4"/>
      <c r="AH3" s="4">
        <v>1.9014720000000001</v>
      </c>
      <c r="AI3" s="4">
        <v>6.7065970000000004</v>
      </c>
      <c r="AJ3" s="4">
        <v>14.787000000000001</v>
      </c>
      <c r="AK3" s="4">
        <v>10.3916</v>
      </c>
      <c r="AL3" s="4">
        <v>11.281879999999999</v>
      </c>
      <c r="AM3" s="4">
        <v>1.265803</v>
      </c>
      <c r="AN3" s="4">
        <v>4.4778609999999999</v>
      </c>
      <c r="AO3" s="4">
        <v>2.6901929999999998</v>
      </c>
      <c r="AP3" s="4">
        <v>4.4388579999999997</v>
      </c>
      <c r="AQ3" s="4"/>
    </row>
    <row r="4" spans="3:43" x14ac:dyDescent="0.35">
      <c r="C4" s="6" t="s">
        <v>162</v>
      </c>
      <c r="D4" s="4">
        <v>5.9808579999999996</v>
      </c>
      <c r="E4" s="4">
        <v>9.0355080000000001</v>
      </c>
      <c r="F4" s="4">
        <v>5.6433080000000002</v>
      </c>
      <c r="G4" s="4">
        <v>4.3540640000000002</v>
      </c>
      <c r="H4" s="4">
        <v>14.341480000000001</v>
      </c>
      <c r="I4" s="4">
        <v>8.1975510000000007</v>
      </c>
      <c r="J4" s="4">
        <v>15.92267</v>
      </c>
      <c r="K4" s="4">
        <v>6.5429370000000002</v>
      </c>
      <c r="L4" s="4">
        <v>11.428649999999999</v>
      </c>
      <c r="M4" s="4">
        <v>7.692698</v>
      </c>
      <c r="N4" s="4">
        <v>11.09944</v>
      </c>
      <c r="O4" s="4">
        <v>9.3550240000000002</v>
      </c>
      <c r="P4" s="4">
        <v>8.5790989999999994</v>
      </c>
      <c r="Q4" s="4">
        <v>9.6260279999999998</v>
      </c>
      <c r="R4" s="4"/>
      <c r="S4" s="4">
        <v>5.9832489999999998</v>
      </c>
      <c r="T4" s="4">
        <v>12.398300000000001</v>
      </c>
      <c r="U4" s="4">
        <v>8.427111</v>
      </c>
      <c r="V4" s="4">
        <v>19.393930000000001</v>
      </c>
      <c r="W4" s="4"/>
      <c r="X4" s="4">
        <v>3.0584519999999999</v>
      </c>
      <c r="Y4" s="4">
        <v>7.5038010000000002</v>
      </c>
      <c r="Z4" s="4">
        <v>5.8335189999999999</v>
      </c>
      <c r="AA4" s="4">
        <v>8.4522510000000004</v>
      </c>
      <c r="AB4" s="4"/>
      <c r="AC4" s="4">
        <v>10.728899999999999</v>
      </c>
      <c r="AD4" s="4">
        <v>8.8392660000000003</v>
      </c>
      <c r="AE4" s="4">
        <v>7.3918280000000003</v>
      </c>
      <c r="AF4" s="4">
        <v>7.1171300000000004</v>
      </c>
      <c r="AG4" s="4"/>
      <c r="AH4" s="4">
        <v>5.7581509999999998</v>
      </c>
      <c r="AI4" s="4">
        <v>11.70528</v>
      </c>
      <c r="AJ4" s="4">
        <v>13.808669999999999</v>
      </c>
      <c r="AK4" s="4">
        <v>12.43623</v>
      </c>
      <c r="AL4" s="4">
        <v>11.292630000000001</v>
      </c>
      <c r="AM4" s="4">
        <v>5.6924330000000003</v>
      </c>
      <c r="AN4" s="4">
        <v>5.1376739999999996</v>
      </c>
      <c r="AO4" s="4">
        <v>5.733695</v>
      </c>
      <c r="AP4" s="4">
        <v>4.2402389999999999</v>
      </c>
      <c r="AQ4" s="4"/>
    </row>
    <row r="5" spans="3:43" x14ac:dyDescent="0.35">
      <c r="C5" s="6" t="s">
        <v>163</v>
      </c>
      <c r="D5" s="4">
        <v>13.3</v>
      </c>
      <c r="E5" s="4">
        <v>13.3</v>
      </c>
      <c r="F5" s="4">
        <v>13.3</v>
      </c>
      <c r="G5" s="4">
        <v>13.3</v>
      </c>
      <c r="H5" s="4">
        <v>13.3</v>
      </c>
      <c r="I5" s="4">
        <v>13.3</v>
      </c>
      <c r="J5" s="4">
        <v>13.3</v>
      </c>
      <c r="K5" s="4">
        <v>13.3</v>
      </c>
      <c r="L5" s="4">
        <v>13.3</v>
      </c>
      <c r="M5" s="4">
        <v>13.3</v>
      </c>
      <c r="N5" s="4">
        <v>13.3</v>
      </c>
      <c r="O5" s="4">
        <v>13.3</v>
      </c>
      <c r="P5" s="4">
        <v>13.3</v>
      </c>
      <c r="Q5" s="4">
        <v>13.3</v>
      </c>
      <c r="R5" s="4"/>
      <c r="S5" s="4">
        <v>13.3</v>
      </c>
      <c r="T5" s="4">
        <v>13.3</v>
      </c>
      <c r="U5" s="4">
        <v>13.3</v>
      </c>
      <c r="V5" s="4">
        <v>13.3</v>
      </c>
      <c r="W5" s="4"/>
      <c r="X5" s="4">
        <v>13.3</v>
      </c>
      <c r="Y5" s="4">
        <v>13.3</v>
      </c>
      <c r="Z5" s="4">
        <v>13.3</v>
      </c>
      <c r="AA5" s="4">
        <v>13.3</v>
      </c>
      <c r="AB5" s="4"/>
      <c r="AC5" s="4">
        <v>13.3</v>
      </c>
      <c r="AD5" s="4">
        <v>13.3</v>
      </c>
      <c r="AE5" s="4">
        <v>13.3</v>
      </c>
      <c r="AF5" s="4">
        <v>13.3</v>
      </c>
      <c r="AG5" s="4"/>
      <c r="AH5" s="4">
        <v>13.3</v>
      </c>
      <c r="AI5" s="4">
        <v>13.3</v>
      </c>
      <c r="AJ5" s="4">
        <v>13.3</v>
      </c>
      <c r="AK5" s="4">
        <v>13.3</v>
      </c>
      <c r="AL5" s="4">
        <v>13.3</v>
      </c>
      <c r="AM5" s="4">
        <v>13.3</v>
      </c>
      <c r="AN5" s="4">
        <v>13.3</v>
      </c>
      <c r="AO5" s="4">
        <v>13.3</v>
      </c>
      <c r="AP5" s="4">
        <v>13.3</v>
      </c>
      <c r="AQ5" s="4"/>
    </row>
    <row r="6" spans="3:43" x14ac:dyDescent="0.35">
      <c r="C6" s="6" t="s">
        <v>164</v>
      </c>
      <c r="D6" s="4">
        <v>11.471880000000001</v>
      </c>
      <c r="E6" s="4">
        <v>23.559670000000001</v>
      </c>
      <c r="F6" s="4">
        <v>12.70354</v>
      </c>
      <c r="G6" s="4">
        <v>5.5434950000000001</v>
      </c>
      <c r="H6" s="4">
        <v>30.230689999999999</v>
      </c>
      <c r="I6" s="4">
        <v>20.619890000000002</v>
      </c>
      <c r="J6" s="4">
        <v>43.517099999999999</v>
      </c>
      <c r="K6" s="4">
        <v>10.852370000000001</v>
      </c>
      <c r="L6" s="4">
        <v>24.841239999999999</v>
      </c>
      <c r="M6" s="4">
        <v>10.23508</v>
      </c>
      <c r="N6" s="4">
        <v>19.241399999999999</v>
      </c>
      <c r="O6" s="4">
        <v>17.763629999999999</v>
      </c>
      <c r="P6" s="4">
        <v>26.434889999999999</v>
      </c>
      <c r="Q6" s="4">
        <v>18.409330000000001</v>
      </c>
      <c r="R6" s="4"/>
      <c r="S6" s="4">
        <v>5.4307650000000001</v>
      </c>
      <c r="T6" s="4">
        <v>26.35173</v>
      </c>
      <c r="U6" s="4">
        <v>12.698930000000001</v>
      </c>
      <c r="V6" s="4">
        <v>37.686770000000003</v>
      </c>
      <c r="W6" s="4"/>
      <c r="X6" s="4">
        <v>2.5918239999999999</v>
      </c>
      <c r="Y6" s="4">
        <v>10.67454</v>
      </c>
      <c r="Z6" s="4">
        <v>11.539020000000001</v>
      </c>
      <c r="AA6" s="4">
        <v>12.50901</v>
      </c>
      <c r="AB6" s="4"/>
      <c r="AC6" s="4">
        <v>27.40701</v>
      </c>
      <c r="AD6" s="4">
        <v>13.81298</v>
      </c>
      <c r="AE6" s="4">
        <v>13.62922</v>
      </c>
      <c r="AF6" s="4">
        <v>13.173859999999999</v>
      </c>
      <c r="AG6" s="4"/>
      <c r="AH6" s="4">
        <v>6.4522969999999997</v>
      </c>
      <c r="AI6" s="4">
        <v>32.384</v>
      </c>
      <c r="AJ6" s="4">
        <v>28.797350000000002</v>
      </c>
      <c r="AK6" s="4">
        <v>35.133850000000002</v>
      </c>
      <c r="AL6" s="4">
        <v>20.39798</v>
      </c>
      <c r="AM6" s="4">
        <v>4.0795339999999998</v>
      </c>
      <c r="AN6" s="4">
        <v>7.9800180000000003</v>
      </c>
      <c r="AO6" s="4">
        <v>5.7950039999999996</v>
      </c>
      <c r="AP6" s="4">
        <v>6.0636190000000001</v>
      </c>
      <c r="AQ6" s="4"/>
    </row>
    <row r="7" spans="3:43" x14ac:dyDescent="0.35">
      <c r="C7" s="6" t="s">
        <v>165</v>
      </c>
      <c r="D7" s="4">
        <v>22.93393</v>
      </c>
      <c r="E7" s="4">
        <v>94.262190000000004</v>
      </c>
      <c r="F7" s="4">
        <v>23.380400000000002</v>
      </c>
      <c r="G7" s="4">
        <v>7.5108870000000003</v>
      </c>
      <c r="H7" s="4">
        <v>69.023830000000004</v>
      </c>
      <c r="I7" s="4">
        <v>54.870440000000002</v>
      </c>
      <c r="J7" s="4">
        <v>52.248519999999999</v>
      </c>
      <c r="K7" s="4">
        <v>23.481649999999998</v>
      </c>
      <c r="L7" s="4">
        <v>59.158969999999997</v>
      </c>
      <c r="M7" s="4">
        <v>29.516950000000001</v>
      </c>
      <c r="N7" s="4">
        <v>62.54034</v>
      </c>
      <c r="O7" s="4">
        <v>39.185670000000002</v>
      </c>
      <c r="P7" s="4">
        <v>72.327100000000002</v>
      </c>
      <c r="Q7" s="4">
        <v>57.181339999999999</v>
      </c>
      <c r="R7" s="4"/>
      <c r="S7" s="4">
        <v>16.81823</v>
      </c>
      <c r="T7" s="4">
        <v>77.125290000000007</v>
      </c>
      <c r="U7" s="4">
        <v>42.736849999999997</v>
      </c>
      <c r="V7" s="4">
        <v>88.278030000000001</v>
      </c>
      <c r="W7" s="4"/>
      <c r="X7" s="4">
        <v>11.718299999999999</v>
      </c>
      <c r="Y7" s="4">
        <v>51.3855</v>
      </c>
      <c r="Z7" s="4">
        <v>52.040849999999999</v>
      </c>
      <c r="AA7" s="4">
        <v>59.650019999999998</v>
      </c>
      <c r="AB7" s="4"/>
      <c r="AC7" s="4">
        <v>150.66460000000001</v>
      </c>
      <c r="AD7" s="4">
        <v>75.741650000000007</v>
      </c>
      <c r="AE7" s="4">
        <v>57.969549999999998</v>
      </c>
      <c r="AF7" s="4">
        <v>49.36139</v>
      </c>
      <c r="AG7" s="4"/>
      <c r="AH7" s="4">
        <v>29.44802</v>
      </c>
      <c r="AI7" s="4">
        <v>120.1176</v>
      </c>
      <c r="AJ7" s="4">
        <v>116.9601</v>
      </c>
      <c r="AK7" s="4">
        <v>182.3475</v>
      </c>
      <c r="AL7" s="4">
        <v>131.39779999999999</v>
      </c>
      <c r="AM7" s="4">
        <v>14.860709999999999</v>
      </c>
      <c r="AN7" s="4">
        <v>23.588280000000001</v>
      </c>
      <c r="AO7" s="4">
        <v>24.633320000000001</v>
      </c>
      <c r="AP7" s="4">
        <v>9.2602200000000003</v>
      </c>
      <c r="AQ7" s="4"/>
    </row>
    <row r="8" spans="3:43" x14ac:dyDescent="0.35">
      <c r="C8" s="6" t="s">
        <v>166</v>
      </c>
      <c r="D8" s="4">
        <v>293.36369999999999</v>
      </c>
      <c r="E8" s="4">
        <v>1540.5540000000001</v>
      </c>
      <c r="F8" s="4">
        <v>383.60550000000001</v>
      </c>
      <c r="G8" s="4">
        <v>119.15940000000001</v>
      </c>
      <c r="H8" s="4">
        <v>1079.4659999999999</v>
      </c>
      <c r="I8" s="4">
        <v>790.11220000000003</v>
      </c>
      <c r="J8" s="4">
        <v>1008.6180000000001</v>
      </c>
      <c r="K8" s="4">
        <v>351.5838</v>
      </c>
      <c r="L8" s="4">
        <v>1024.134</v>
      </c>
      <c r="M8" s="4">
        <v>490.54050000000001</v>
      </c>
      <c r="N8" s="4">
        <v>1165.7449999999999</v>
      </c>
      <c r="O8" s="4">
        <v>841.89570000000003</v>
      </c>
      <c r="P8" s="4">
        <v>1294.4939999999999</v>
      </c>
      <c r="Q8" s="4">
        <v>922.37630000000001</v>
      </c>
      <c r="R8" s="4"/>
      <c r="S8" s="4">
        <v>239.77719999999999</v>
      </c>
      <c r="T8" s="4">
        <v>1189.644</v>
      </c>
      <c r="U8" s="4">
        <v>792.15779999999995</v>
      </c>
      <c r="V8" s="4">
        <v>1827.807</v>
      </c>
      <c r="W8" s="4"/>
      <c r="X8" s="4">
        <v>63.88476</v>
      </c>
      <c r="Y8" s="4">
        <v>365.04419999999999</v>
      </c>
      <c r="Z8" s="4">
        <v>345.54309999999998</v>
      </c>
      <c r="AA8" s="4">
        <v>406.68700000000001</v>
      </c>
      <c r="AB8" s="4"/>
      <c r="AC8" s="4">
        <v>1041.2619999999999</v>
      </c>
      <c r="AD8" s="4">
        <v>515.01570000000004</v>
      </c>
      <c r="AE8" s="4">
        <v>632.78510000000006</v>
      </c>
      <c r="AF8" s="4">
        <v>492.30239999999998</v>
      </c>
      <c r="AG8" s="4"/>
      <c r="AH8" s="4">
        <v>235.6859</v>
      </c>
      <c r="AI8" s="4">
        <v>1016.701</v>
      </c>
      <c r="AJ8" s="4">
        <v>834.79200000000003</v>
      </c>
      <c r="AK8" s="4">
        <v>1507.627</v>
      </c>
      <c r="AL8" s="4">
        <v>737.27589999999998</v>
      </c>
      <c r="AM8" s="4">
        <v>77.911339999999996</v>
      </c>
      <c r="AN8" s="4">
        <v>197.8801</v>
      </c>
      <c r="AO8" s="4">
        <v>178.61500000000001</v>
      </c>
      <c r="AP8" s="4">
        <v>138.29650000000001</v>
      </c>
      <c r="AQ8" s="4"/>
    </row>
    <row r="9" spans="3:43" x14ac:dyDescent="0.35">
      <c r="C9" s="6" t="s">
        <v>167</v>
      </c>
      <c r="D9" s="4">
        <v>6.7717660000000004</v>
      </c>
      <c r="E9" s="4">
        <v>14.48859</v>
      </c>
      <c r="F9" s="4">
        <v>8.8359430000000003</v>
      </c>
      <c r="G9" s="4">
        <v>4.9065760000000003</v>
      </c>
      <c r="H9" s="4">
        <v>12.102270000000001</v>
      </c>
      <c r="I9" s="4">
        <v>8.0665549999999993</v>
      </c>
      <c r="J9" s="4">
        <v>12.394869999999999</v>
      </c>
      <c r="K9" s="4">
        <v>4.2163890000000004</v>
      </c>
      <c r="L9" s="4">
        <v>10.593870000000001</v>
      </c>
      <c r="M9" s="4">
        <v>4.9444150000000002</v>
      </c>
      <c r="N9" s="4">
        <v>11.023389999999999</v>
      </c>
      <c r="O9" s="4">
        <v>11.07588</v>
      </c>
      <c r="P9" s="4">
        <v>12.69486</v>
      </c>
      <c r="Q9" s="4">
        <v>9.4422870000000003</v>
      </c>
      <c r="R9" s="4"/>
      <c r="S9" s="4">
        <v>2.927432</v>
      </c>
      <c r="T9" s="4">
        <v>10.904339999999999</v>
      </c>
      <c r="U9" s="4">
        <v>8.1241810000000001</v>
      </c>
      <c r="V9" s="4">
        <v>19.701450000000001</v>
      </c>
      <c r="W9" s="4"/>
      <c r="X9" s="4">
        <v>1.417527</v>
      </c>
      <c r="Y9" s="4">
        <v>2.8634360000000001</v>
      </c>
      <c r="Z9" s="4">
        <v>4.4794910000000003</v>
      </c>
      <c r="AA9" s="4">
        <v>3.533544</v>
      </c>
      <c r="AB9" s="4"/>
      <c r="AC9" s="4">
        <v>8.7330159999999992</v>
      </c>
      <c r="AD9" s="4">
        <v>4.568791</v>
      </c>
      <c r="AE9" s="4">
        <v>5.9435830000000003</v>
      </c>
      <c r="AF9" s="4">
        <v>3.9778910000000001</v>
      </c>
      <c r="AG9" s="4"/>
      <c r="AH9" s="4">
        <v>2.321285</v>
      </c>
      <c r="AI9" s="4">
        <v>11.83897</v>
      </c>
      <c r="AJ9" s="4">
        <v>9.2894389999999998</v>
      </c>
      <c r="AK9" s="4">
        <v>13.29182</v>
      </c>
      <c r="AL9" s="4">
        <v>6.607774</v>
      </c>
      <c r="AM9" s="4">
        <v>1.1100969999999999</v>
      </c>
      <c r="AN9" s="4">
        <v>6.785177</v>
      </c>
      <c r="AO9" s="4">
        <v>2.1403340000000002</v>
      </c>
      <c r="AP9" s="4">
        <v>6.9076930000000001</v>
      </c>
      <c r="AQ9" s="4"/>
    </row>
    <row r="10" spans="3:43" x14ac:dyDescent="0.35">
      <c r="C10" s="6" t="s">
        <v>168</v>
      </c>
      <c r="D10" s="4">
        <v>382.04790000000003</v>
      </c>
      <c r="E10" s="4">
        <v>1986.518</v>
      </c>
      <c r="F10" s="4">
        <v>406.28890000000001</v>
      </c>
      <c r="G10" s="4">
        <v>140.33619999999999</v>
      </c>
      <c r="H10" s="4">
        <v>995.16660000000002</v>
      </c>
      <c r="I10" s="4">
        <v>1149.2</v>
      </c>
      <c r="J10" s="4">
        <v>1523.625</v>
      </c>
      <c r="K10" s="4">
        <v>518.36659999999995</v>
      </c>
      <c r="L10" s="4">
        <v>1483.577</v>
      </c>
      <c r="M10" s="4">
        <v>594.97730000000001</v>
      </c>
      <c r="N10" s="4">
        <v>1159.088</v>
      </c>
      <c r="O10" s="4">
        <v>1213.6179999999999</v>
      </c>
      <c r="P10" s="4">
        <v>1949.751</v>
      </c>
      <c r="Q10" s="4">
        <v>924.44960000000003</v>
      </c>
      <c r="R10" s="4"/>
      <c r="S10" s="4">
        <v>278.06400000000002</v>
      </c>
      <c r="T10" s="4">
        <v>1235.42</v>
      </c>
      <c r="U10" s="4">
        <v>1151.0119999999999</v>
      </c>
      <c r="V10" s="4">
        <v>2043.241</v>
      </c>
      <c r="W10" s="4"/>
      <c r="X10" s="4">
        <v>55.408389999999997</v>
      </c>
      <c r="Y10" s="4">
        <v>244.12270000000001</v>
      </c>
      <c r="Z10" s="4">
        <v>243.21770000000001</v>
      </c>
      <c r="AA10" s="4">
        <v>323.86829999999998</v>
      </c>
      <c r="AB10" s="4"/>
      <c r="AC10" s="4">
        <v>663.56790000000001</v>
      </c>
      <c r="AD10" s="4">
        <v>368.69639999999998</v>
      </c>
      <c r="AE10" s="4">
        <v>507.01780000000002</v>
      </c>
      <c r="AF10" s="4">
        <v>326.93799999999999</v>
      </c>
      <c r="AG10" s="4"/>
      <c r="AH10" s="4">
        <v>254.13290000000001</v>
      </c>
      <c r="AI10" s="4">
        <v>827.62779999999998</v>
      </c>
      <c r="AJ10" s="4">
        <v>685.88369999999998</v>
      </c>
      <c r="AK10" s="4">
        <v>1026.441</v>
      </c>
      <c r="AL10" s="4">
        <v>611.7296</v>
      </c>
      <c r="AM10" s="4">
        <v>53.035890000000002</v>
      </c>
      <c r="AN10" s="4">
        <v>196.35810000000001</v>
      </c>
      <c r="AO10" s="4">
        <v>131.33920000000001</v>
      </c>
      <c r="AP10" s="4">
        <v>132.11199999999999</v>
      </c>
      <c r="AQ10" s="4"/>
    </row>
    <row r="11" spans="3:43" x14ac:dyDescent="0.35">
      <c r="C11" s="6" t="s">
        <v>169</v>
      </c>
      <c r="D11" s="4">
        <v>176.4298</v>
      </c>
      <c r="E11" s="4">
        <v>1053.2339999999999</v>
      </c>
      <c r="F11" s="4">
        <v>306.02089999999998</v>
      </c>
      <c r="G11" s="4">
        <v>81.230509999999995</v>
      </c>
      <c r="H11" s="4">
        <v>804.86599999999999</v>
      </c>
      <c r="I11" s="4">
        <v>738.07090000000005</v>
      </c>
      <c r="J11" s="4">
        <v>753.3569</v>
      </c>
      <c r="K11" s="4">
        <v>300.14019999999999</v>
      </c>
      <c r="L11" s="4">
        <v>1013.991</v>
      </c>
      <c r="M11" s="4">
        <v>373.50240000000002</v>
      </c>
      <c r="N11" s="4">
        <v>693.76120000000003</v>
      </c>
      <c r="O11" s="4">
        <v>654.93010000000004</v>
      </c>
      <c r="P11" s="4">
        <v>1090.3699999999999</v>
      </c>
      <c r="Q11" s="4">
        <v>537.99570000000006</v>
      </c>
      <c r="R11" s="4"/>
      <c r="S11" s="4">
        <v>188.74260000000001</v>
      </c>
      <c r="T11" s="4">
        <v>768.40219999999999</v>
      </c>
      <c r="U11" s="4">
        <v>552.37670000000003</v>
      </c>
      <c r="V11" s="4">
        <v>1049.635</v>
      </c>
      <c r="W11" s="4"/>
      <c r="X11" s="4">
        <v>66.983559999999997</v>
      </c>
      <c r="Y11" s="4">
        <v>322.17099999999999</v>
      </c>
      <c r="Z11" s="4">
        <v>322.46390000000002</v>
      </c>
      <c r="AA11" s="4">
        <v>452.39359999999999</v>
      </c>
      <c r="AB11" s="4"/>
      <c r="AC11" s="4">
        <v>946.59209999999996</v>
      </c>
      <c r="AD11" s="4">
        <v>515.31349999999998</v>
      </c>
      <c r="AE11" s="4">
        <v>387.7321</v>
      </c>
      <c r="AF11" s="4">
        <v>365.64859999999999</v>
      </c>
      <c r="AG11" s="4"/>
      <c r="AH11" s="4">
        <v>290.91460000000001</v>
      </c>
      <c r="AI11" s="4">
        <v>745.43340000000001</v>
      </c>
      <c r="AJ11" s="4">
        <v>710.22280000000001</v>
      </c>
      <c r="AK11" s="4">
        <v>1129.5319999999999</v>
      </c>
      <c r="AL11" s="4">
        <v>630.20169999999996</v>
      </c>
      <c r="AM11" s="4">
        <v>52.739289999999997</v>
      </c>
      <c r="AN11" s="4">
        <v>174.2895</v>
      </c>
      <c r="AO11" s="4">
        <v>135.7003</v>
      </c>
      <c r="AP11" s="4">
        <v>76.059209999999993</v>
      </c>
      <c r="AQ11" s="4"/>
    </row>
    <row r="12" spans="3:43" x14ac:dyDescent="0.35">
      <c r="C12" s="6" t="s">
        <v>170</v>
      </c>
      <c r="D12" s="4">
        <v>225.93219999999999</v>
      </c>
      <c r="E12" s="4">
        <v>1485.047</v>
      </c>
      <c r="F12" s="4">
        <v>247.96729999999999</v>
      </c>
      <c r="G12" s="4">
        <v>84.130470000000003</v>
      </c>
      <c r="H12" s="4">
        <v>622.14970000000005</v>
      </c>
      <c r="I12" s="4">
        <v>862.23289999999997</v>
      </c>
      <c r="J12" s="4">
        <v>934.54240000000004</v>
      </c>
      <c r="K12" s="4">
        <v>300.55029999999999</v>
      </c>
      <c r="L12" s="4">
        <v>780.71420000000001</v>
      </c>
      <c r="M12" s="4">
        <v>323.87119999999999</v>
      </c>
      <c r="N12" s="4">
        <v>856.99440000000004</v>
      </c>
      <c r="O12" s="4">
        <v>748.43939999999998</v>
      </c>
      <c r="P12" s="4">
        <v>1063.395</v>
      </c>
      <c r="Q12" s="4">
        <v>653.29150000000004</v>
      </c>
      <c r="R12" s="4"/>
      <c r="S12" s="4">
        <v>171.8194</v>
      </c>
      <c r="T12" s="4">
        <v>791.6309</v>
      </c>
      <c r="U12" s="4">
        <v>673.66499999999996</v>
      </c>
      <c r="V12" s="4">
        <v>1316.287</v>
      </c>
      <c r="W12" s="4"/>
      <c r="X12" s="4">
        <v>29.99614</v>
      </c>
      <c r="Y12" s="4">
        <v>136.6737</v>
      </c>
      <c r="Z12" s="4">
        <v>148.1386</v>
      </c>
      <c r="AA12" s="4">
        <v>156.82390000000001</v>
      </c>
      <c r="AB12" s="4"/>
      <c r="AC12" s="4">
        <v>419.65129999999999</v>
      </c>
      <c r="AD12" s="4">
        <v>195.99369999999999</v>
      </c>
      <c r="AE12" s="4">
        <v>251.71420000000001</v>
      </c>
      <c r="AF12" s="4">
        <v>191.1421</v>
      </c>
      <c r="AG12" s="4"/>
      <c r="AH12" s="4">
        <v>93.634990000000002</v>
      </c>
      <c r="AI12" s="4">
        <v>464.88810000000001</v>
      </c>
      <c r="AJ12" s="4">
        <v>380.62509999999997</v>
      </c>
      <c r="AK12" s="4">
        <v>571.24400000000003</v>
      </c>
      <c r="AL12" s="4">
        <v>330.66160000000002</v>
      </c>
      <c r="AM12" s="4">
        <v>34.827840000000002</v>
      </c>
      <c r="AN12" s="4">
        <v>90.649460000000005</v>
      </c>
      <c r="AO12" s="4">
        <v>80.08</v>
      </c>
      <c r="AP12" s="4">
        <v>96.346999999999994</v>
      </c>
      <c r="AQ12" s="4"/>
    </row>
    <row r="13" spans="3:43" x14ac:dyDescent="0.35">
      <c r="C13" s="6" t="s">
        <v>171</v>
      </c>
      <c r="D13" s="4">
        <v>297.61669999999998</v>
      </c>
      <c r="E13" s="4">
        <v>2755.9989999999998</v>
      </c>
      <c r="F13" s="4">
        <v>393.21420000000001</v>
      </c>
      <c r="G13" s="4">
        <v>98.02946</v>
      </c>
      <c r="H13" s="4">
        <v>885.41539999999998</v>
      </c>
      <c r="I13" s="4">
        <v>1606.4349999999999</v>
      </c>
      <c r="J13" s="4">
        <v>1448.271</v>
      </c>
      <c r="K13" s="4">
        <v>342.16539999999998</v>
      </c>
      <c r="L13" s="4">
        <v>891.42439999999999</v>
      </c>
      <c r="M13" s="4">
        <v>494.72269999999997</v>
      </c>
      <c r="N13" s="4">
        <v>1378.6949999999999</v>
      </c>
      <c r="O13" s="4">
        <v>1029.98</v>
      </c>
      <c r="P13" s="4">
        <v>1577.556</v>
      </c>
      <c r="Q13" s="4">
        <v>1377.056</v>
      </c>
      <c r="R13" s="4"/>
      <c r="S13" s="4">
        <v>289.66070000000002</v>
      </c>
      <c r="T13" s="4">
        <v>1475.2339999999999</v>
      </c>
      <c r="U13" s="4">
        <v>1046.1759999999999</v>
      </c>
      <c r="V13" s="4">
        <v>2083.4409999999998</v>
      </c>
      <c r="W13" s="4"/>
      <c r="X13" s="4">
        <v>41.31147</v>
      </c>
      <c r="Y13" s="4">
        <v>227.06469999999999</v>
      </c>
      <c r="Z13" s="4">
        <v>214.51060000000001</v>
      </c>
      <c r="AA13" s="4">
        <v>269.58730000000003</v>
      </c>
      <c r="AB13" s="4"/>
      <c r="AC13" s="4">
        <v>625.50750000000005</v>
      </c>
      <c r="AD13" s="4">
        <v>331.42320000000001</v>
      </c>
      <c r="AE13" s="4">
        <v>439.4819</v>
      </c>
      <c r="AF13" s="4">
        <v>240.9564</v>
      </c>
      <c r="AG13" s="4"/>
      <c r="AH13" s="4">
        <v>109.97239999999999</v>
      </c>
      <c r="AI13" s="4">
        <v>660.25189999999998</v>
      </c>
      <c r="AJ13" s="4">
        <v>499.29390000000001</v>
      </c>
      <c r="AK13" s="4">
        <v>813.96159999999998</v>
      </c>
      <c r="AL13" s="4">
        <v>438.57690000000002</v>
      </c>
      <c r="AM13" s="4">
        <v>32.099150000000002</v>
      </c>
      <c r="AN13" s="4">
        <v>126.9674</v>
      </c>
      <c r="AO13" s="4">
        <v>121.09610000000001</v>
      </c>
      <c r="AP13" s="4">
        <v>141.12110000000001</v>
      </c>
      <c r="AQ13" s="4"/>
    </row>
    <row r="14" spans="3:43" x14ac:dyDescent="0.35">
      <c r="C14" s="6" t="s">
        <v>172</v>
      </c>
      <c r="D14" s="4">
        <v>4.526675</v>
      </c>
      <c r="E14" s="4">
        <v>10.92202</v>
      </c>
      <c r="F14" s="4">
        <v>4.7406860000000002</v>
      </c>
      <c r="G14" s="4">
        <v>2.23841</v>
      </c>
      <c r="H14" s="4">
        <v>10.618410000000001</v>
      </c>
      <c r="I14" s="4">
        <v>7.3332170000000003</v>
      </c>
      <c r="J14" s="4">
        <v>7.4475369999999996</v>
      </c>
      <c r="K14" s="4">
        <v>3.4361459999999999</v>
      </c>
      <c r="L14" s="4">
        <v>11.30072</v>
      </c>
      <c r="M14" s="4">
        <v>4.8188579999999996</v>
      </c>
      <c r="N14" s="4">
        <v>6.912909</v>
      </c>
      <c r="O14" s="4">
        <v>6.6491259999999999</v>
      </c>
      <c r="P14" s="4">
        <v>11.177239999999999</v>
      </c>
      <c r="Q14" s="4">
        <v>6.4774919999999998</v>
      </c>
      <c r="R14" s="4"/>
      <c r="S14" s="4">
        <v>2.1454719999999998</v>
      </c>
      <c r="T14" s="4">
        <v>8.8790329999999997</v>
      </c>
      <c r="U14" s="4">
        <v>5.9762180000000003</v>
      </c>
      <c r="V14" s="4">
        <v>12.22176</v>
      </c>
      <c r="W14" s="4"/>
      <c r="X14" s="4">
        <v>0.75447900000000001</v>
      </c>
      <c r="Y14" s="4">
        <v>3.8448479999999998</v>
      </c>
      <c r="Z14" s="4">
        <v>4.4511209999999997</v>
      </c>
      <c r="AA14" s="4">
        <v>4.4511219999999998</v>
      </c>
      <c r="AB14" s="4"/>
      <c r="AC14" s="4">
        <v>10.12965</v>
      </c>
      <c r="AD14" s="4">
        <v>5.8920919999999999</v>
      </c>
      <c r="AE14" s="4">
        <v>5.6310669999999998</v>
      </c>
      <c r="AF14" s="4">
        <v>3.8208869999999999</v>
      </c>
      <c r="AG14" s="4"/>
      <c r="AH14" s="4">
        <v>3.2939630000000002</v>
      </c>
      <c r="AI14" s="4">
        <v>9.3465819999999997</v>
      </c>
      <c r="AJ14" s="4">
        <v>7.9021600000000003</v>
      </c>
      <c r="AK14" s="4">
        <v>11.075850000000001</v>
      </c>
      <c r="AL14" s="4">
        <v>6.923095</v>
      </c>
      <c r="AM14" s="4">
        <v>0.78818600000000005</v>
      </c>
      <c r="AN14" s="4">
        <v>4.7447290000000004</v>
      </c>
      <c r="AO14" s="4">
        <v>1.9147270000000001</v>
      </c>
      <c r="AP14" s="4">
        <v>3.1555629999999999</v>
      </c>
      <c r="AQ14" s="4"/>
    </row>
    <row r="15" spans="3:43" x14ac:dyDescent="0.35">
      <c r="C15" s="6" t="s">
        <v>173</v>
      </c>
      <c r="D15" s="4">
        <v>5.55823</v>
      </c>
      <c r="E15" s="4">
        <v>4.6165279999999997</v>
      </c>
      <c r="F15" s="4">
        <v>6.825215</v>
      </c>
      <c r="G15" s="4">
        <v>4.1123349999999999</v>
      </c>
      <c r="H15" s="4">
        <v>4.6283459999999996</v>
      </c>
      <c r="I15" s="4">
        <v>3.0392299999999999</v>
      </c>
      <c r="J15" s="4">
        <v>3.5088840000000001</v>
      </c>
      <c r="K15" s="4">
        <v>1.5996189999999999</v>
      </c>
      <c r="L15" s="4">
        <v>4.4092169999999999</v>
      </c>
      <c r="M15" s="4">
        <v>1.8047059999999999</v>
      </c>
      <c r="N15" s="4">
        <v>2.9267690000000002</v>
      </c>
      <c r="O15" s="4">
        <v>3.7904969999999998</v>
      </c>
      <c r="P15" s="4">
        <v>4.434412</v>
      </c>
      <c r="Q15" s="4">
        <v>2.7299190000000002</v>
      </c>
      <c r="R15" s="4"/>
      <c r="S15" s="4">
        <v>0.95282800000000001</v>
      </c>
      <c r="T15" s="4">
        <v>3.8652769999999999</v>
      </c>
      <c r="U15" s="4">
        <v>2.6167220000000002</v>
      </c>
      <c r="V15" s="4">
        <v>6.6775180000000001</v>
      </c>
      <c r="W15" s="4"/>
      <c r="X15" s="4">
        <v>0.97854300000000005</v>
      </c>
      <c r="Y15" s="4">
        <v>1.1312720000000001</v>
      </c>
      <c r="Z15" s="4">
        <v>2.9251770000000001</v>
      </c>
      <c r="AA15" s="4">
        <v>1.7482880000000001</v>
      </c>
      <c r="AB15" s="4"/>
      <c r="AC15" s="4">
        <v>3.0839560000000001</v>
      </c>
      <c r="AD15" s="4">
        <v>1.92252</v>
      </c>
      <c r="AE15" s="4">
        <v>2.1670449999999999</v>
      </c>
      <c r="AF15" s="4">
        <v>1.493784</v>
      </c>
      <c r="AG15" s="4"/>
      <c r="AH15" s="4">
        <v>0.88180499999999995</v>
      </c>
      <c r="AI15" s="4">
        <v>4.1616530000000003</v>
      </c>
      <c r="AJ15" s="4">
        <v>5.4666949999999996</v>
      </c>
      <c r="AK15" s="4">
        <v>3.8402400000000001</v>
      </c>
      <c r="AL15" s="4">
        <v>2.6977259999999998</v>
      </c>
      <c r="AM15" s="4">
        <v>0.52614399999999995</v>
      </c>
      <c r="AN15" s="4">
        <v>4.3843230000000002</v>
      </c>
      <c r="AO15" s="4">
        <v>1.2010400000000001</v>
      </c>
      <c r="AP15" s="4">
        <v>4.6790390000000004</v>
      </c>
      <c r="AQ15" s="4"/>
    </row>
    <row r="16" spans="3:43" x14ac:dyDescent="0.35">
      <c r="C16" s="6" t="s">
        <v>174</v>
      </c>
      <c r="D16" s="4">
        <v>4.0017240000000003</v>
      </c>
      <c r="E16" s="4">
        <v>7.0571279999999996</v>
      </c>
      <c r="F16" s="4">
        <v>3.5354999999999999</v>
      </c>
      <c r="G16" s="4">
        <v>2.401939</v>
      </c>
      <c r="H16" s="4">
        <v>6.0263280000000004</v>
      </c>
      <c r="I16" s="4">
        <v>4.9658369999999996</v>
      </c>
      <c r="J16" s="4">
        <v>4.8002580000000004</v>
      </c>
      <c r="K16" s="4">
        <v>2.4816310000000001</v>
      </c>
      <c r="L16" s="4">
        <v>4.4026680000000002</v>
      </c>
      <c r="M16" s="4">
        <v>1.9566749999999999</v>
      </c>
      <c r="N16" s="4">
        <v>3.453627</v>
      </c>
      <c r="O16" s="4">
        <v>5.040286</v>
      </c>
      <c r="P16" s="4">
        <v>4.2778609999999997</v>
      </c>
      <c r="Q16" s="4">
        <v>2.911232</v>
      </c>
      <c r="R16" s="4"/>
      <c r="S16" s="4">
        <v>0.76699499999999998</v>
      </c>
      <c r="T16" s="4">
        <v>3.8155039999999998</v>
      </c>
      <c r="U16" s="4">
        <v>3.2196910000000001</v>
      </c>
      <c r="V16" s="4">
        <v>8.0720240000000008</v>
      </c>
      <c r="W16" s="4"/>
      <c r="X16" s="4">
        <v>0.26283400000000001</v>
      </c>
      <c r="Y16" s="4">
        <v>1.4983569999999999</v>
      </c>
      <c r="Z16" s="4">
        <v>1.953622</v>
      </c>
      <c r="AA16" s="4">
        <v>1.8618729999999999</v>
      </c>
      <c r="AB16" s="4"/>
      <c r="AC16" s="4">
        <v>4.275925</v>
      </c>
      <c r="AD16" s="4">
        <v>2.4089700000000001</v>
      </c>
      <c r="AE16" s="4">
        <v>2.2898079999999998</v>
      </c>
      <c r="AF16" s="4">
        <v>1.7717149999999999</v>
      </c>
      <c r="AG16" s="4"/>
      <c r="AH16" s="4">
        <v>0.57295700000000005</v>
      </c>
      <c r="AI16" s="4">
        <v>4.3145470000000001</v>
      </c>
      <c r="AJ16" s="4">
        <v>6.6767479999999999</v>
      </c>
      <c r="AK16" s="4">
        <v>6.6132499999999999</v>
      </c>
      <c r="AL16" s="4">
        <v>3.4058350000000002</v>
      </c>
      <c r="AM16" s="4">
        <v>0.97912399999999999</v>
      </c>
      <c r="AN16" s="4">
        <v>4.0708000000000002</v>
      </c>
      <c r="AO16" s="4">
        <v>1.5708660000000001</v>
      </c>
      <c r="AP16" s="4">
        <v>3.4566699999999999</v>
      </c>
      <c r="AQ16" s="4"/>
    </row>
    <row r="17" spans="3:43" x14ac:dyDescent="0.35">
      <c r="C17" s="6" t="s">
        <v>175</v>
      </c>
      <c r="D17" s="4">
        <v>8.6156509999999997</v>
      </c>
      <c r="E17" s="4">
        <v>12.600379999999999</v>
      </c>
      <c r="F17" s="4">
        <v>11.81606</v>
      </c>
      <c r="G17" s="4">
        <v>6.6713500000000003</v>
      </c>
      <c r="H17" s="4">
        <v>10.128349999999999</v>
      </c>
      <c r="I17" s="4">
        <v>6.3847690000000004</v>
      </c>
      <c r="J17" s="4">
        <v>9.8362440000000007</v>
      </c>
      <c r="K17" s="4">
        <v>3.983676</v>
      </c>
      <c r="L17" s="4">
        <v>10.78008</v>
      </c>
      <c r="M17" s="4">
        <v>5.2257689999999997</v>
      </c>
      <c r="N17" s="4">
        <v>11.52591</v>
      </c>
      <c r="O17" s="4">
        <v>11.42881</v>
      </c>
      <c r="P17" s="4">
        <v>15.85661</v>
      </c>
      <c r="Q17" s="4">
        <v>8.6462990000000008</v>
      </c>
      <c r="R17" s="4"/>
      <c r="S17" s="4">
        <v>2.9283999999999999</v>
      </c>
      <c r="T17" s="4">
        <v>8.6739850000000001</v>
      </c>
      <c r="U17" s="4">
        <v>7.8917539999999997</v>
      </c>
      <c r="V17" s="4">
        <v>17.64303</v>
      </c>
      <c r="W17" s="4"/>
      <c r="X17" s="4">
        <v>6.3203069999999997</v>
      </c>
      <c r="Y17" s="4">
        <v>3.592622</v>
      </c>
      <c r="Z17" s="4">
        <v>6.6999979999999999</v>
      </c>
      <c r="AA17" s="4">
        <v>4.0441580000000004</v>
      </c>
      <c r="AB17" s="4"/>
      <c r="AC17" s="4">
        <v>8.0918369999999999</v>
      </c>
      <c r="AD17" s="4">
        <v>2.7786919999999999</v>
      </c>
      <c r="AE17" s="4">
        <v>7.1686490000000003</v>
      </c>
      <c r="AF17" s="4">
        <v>4.910882</v>
      </c>
      <c r="AG17" s="4"/>
      <c r="AH17" s="4">
        <v>2.3264999999999998</v>
      </c>
      <c r="AI17" s="4">
        <v>10.048780000000001</v>
      </c>
      <c r="AJ17" s="4">
        <v>12.35727</v>
      </c>
      <c r="AK17" s="4">
        <v>12.82732</v>
      </c>
      <c r="AL17" s="4">
        <v>6.1141629999999996</v>
      </c>
      <c r="AM17" s="4">
        <v>1.455387</v>
      </c>
      <c r="AN17" s="4">
        <v>7.6464930000000004</v>
      </c>
      <c r="AO17" s="4">
        <v>2.4211800000000001</v>
      </c>
      <c r="AP17" s="4">
        <v>6.706194</v>
      </c>
      <c r="AQ17" s="4"/>
    </row>
    <row r="18" spans="3:43" x14ac:dyDescent="0.35">
      <c r="C18" s="6" t="s">
        <v>176</v>
      </c>
      <c r="D18" s="4">
        <v>9.1165489999999991</v>
      </c>
      <c r="E18" s="4">
        <v>6.3328119999999997</v>
      </c>
      <c r="F18" s="4">
        <v>10.40516</v>
      </c>
      <c r="G18" s="4">
        <v>5.8660220000000001</v>
      </c>
      <c r="H18" s="4">
        <v>3.4445999999999999</v>
      </c>
      <c r="I18" s="4">
        <v>2.54359</v>
      </c>
      <c r="J18" s="4">
        <v>5.4784819999999996</v>
      </c>
      <c r="K18" s="4">
        <v>1.6331869999999999</v>
      </c>
      <c r="L18" s="4">
        <v>3.3265449999999999</v>
      </c>
      <c r="M18" s="4">
        <v>2.026605</v>
      </c>
      <c r="N18" s="4">
        <v>4.4488180000000002</v>
      </c>
      <c r="O18" s="4">
        <v>5.1422090000000003</v>
      </c>
      <c r="P18" s="4">
        <v>5.0232029999999996</v>
      </c>
      <c r="Q18" s="4">
        <v>3.1380810000000001</v>
      </c>
      <c r="R18" s="4"/>
      <c r="S18" s="4">
        <v>1.025417</v>
      </c>
      <c r="T18" s="4">
        <v>3.880449</v>
      </c>
      <c r="U18" s="4">
        <v>2.5005009999999999</v>
      </c>
      <c r="V18" s="4">
        <v>6.0344600000000002</v>
      </c>
      <c r="W18" s="4"/>
      <c r="X18" s="4">
        <v>0.368421</v>
      </c>
      <c r="Y18" s="4">
        <v>1.8188169999999999</v>
      </c>
      <c r="Z18" s="4">
        <v>4.0730459999999997</v>
      </c>
      <c r="AA18" s="4">
        <v>1.8404609999999999</v>
      </c>
      <c r="AB18" s="4"/>
      <c r="AC18" s="4">
        <v>4.135364</v>
      </c>
      <c r="AD18" s="4">
        <v>1.57457</v>
      </c>
      <c r="AE18" s="4">
        <v>2.654182</v>
      </c>
      <c r="AF18" s="4">
        <v>1.746812</v>
      </c>
      <c r="AG18" s="4"/>
      <c r="AH18" s="4">
        <v>1.061528</v>
      </c>
      <c r="AI18" s="4">
        <v>5.6063340000000004</v>
      </c>
      <c r="AJ18" s="4">
        <v>6.7611150000000002</v>
      </c>
      <c r="AK18" s="4">
        <v>4.0107790000000003</v>
      </c>
      <c r="AL18" s="4">
        <v>2.7518609999999999</v>
      </c>
      <c r="AM18" s="4">
        <v>0.69765900000000003</v>
      </c>
      <c r="AN18" s="4">
        <v>5.9498499999999996</v>
      </c>
      <c r="AO18" s="4">
        <v>1.4388179999999999</v>
      </c>
      <c r="AP18" s="4">
        <v>5.7992549999999996</v>
      </c>
      <c r="AQ18" s="4"/>
    </row>
    <row r="19" spans="3:43" x14ac:dyDescent="0.35">
      <c r="C19" s="6" t="s">
        <v>177</v>
      </c>
      <c r="D19" s="4">
        <v>7.9972719999999997</v>
      </c>
      <c r="E19" s="4">
        <v>1.5639559999999999</v>
      </c>
      <c r="F19" s="4">
        <v>8.2689170000000001</v>
      </c>
      <c r="G19" s="4">
        <v>5.5432139999999999</v>
      </c>
      <c r="H19" s="4">
        <v>0.88577499999999998</v>
      </c>
      <c r="I19" s="4">
        <v>0.77987399999999996</v>
      </c>
      <c r="J19" s="4">
        <v>1.1303160000000001</v>
      </c>
      <c r="K19" s="4">
        <v>0.26776699999999998</v>
      </c>
      <c r="L19" s="4">
        <v>0.74661299999999997</v>
      </c>
      <c r="M19" s="4">
        <v>0.26803199999999999</v>
      </c>
      <c r="N19" s="4">
        <v>1.0067950000000001</v>
      </c>
      <c r="O19" s="4">
        <v>1.588138</v>
      </c>
      <c r="P19" s="4">
        <v>1.3172600000000001</v>
      </c>
      <c r="Q19" s="4">
        <v>0.83654300000000004</v>
      </c>
      <c r="R19" s="4"/>
      <c r="S19" s="4">
        <v>0.30174899999999999</v>
      </c>
      <c r="T19" s="4">
        <v>2.2143419999999998</v>
      </c>
      <c r="U19" s="4">
        <v>0.91820800000000002</v>
      </c>
      <c r="V19" s="4">
        <v>2.2979229999999999</v>
      </c>
      <c r="W19" s="4"/>
      <c r="X19" s="4">
        <v>0</v>
      </c>
      <c r="Y19" s="4">
        <v>0.63056000000000001</v>
      </c>
      <c r="Z19" s="4">
        <v>2.6053139999999999</v>
      </c>
      <c r="AA19" s="4">
        <v>0.59518800000000005</v>
      </c>
      <c r="AB19" s="4"/>
      <c r="AC19" s="4">
        <v>1.3594329999999999</v>
      </c>
      <c r="AD19" s="4">
        <v>0.54584299999999997</v>
      </c>
      <c r="AE19" s="4">
        <v>0.83306000000000002</v>
      </c>
      <c r="AF19" s="4">
        <v>0.31834299999999999</v>
      </c>
      <c r="AG19" s="4"/>
      <c r="AH19" s="4">
        <v>0.22153100000000001</v>
      </c>
      <c r="AI19" s="4">
        <v>1.973811</v>
      </c>
      <c r="AJ19" s="4">
        <v>2.6899350000000002</v>
      </c>
      <c r="AK19" s="4">
        <v>0.92706500000000003</v>
      </c>
      <c r="AL19" s="4">
        <v>0.80715599999999998</v>
      </c>
      <c r="AM19" s="4">
        <v>0.28013500000000002</v>
      </c>
      <c r="AN19" s="4">
        <v>5.354444</v>
      </c>
      <c r="AO19" s="4">
        <v>0.70144099999999998</v>
      </c>
      <c r="AP19" s="4">
        <v>5.7193440000000004</v>
      </c>
      <c r="AQ19" s="4"/>
    </row>
    <row r="22" spans="3:43" x14ac:dyDescent="0.35">
      <c r="C22" s="6"/>
    </row>
    <row r="23" spans="3:43" x14ac:dyDescent="0.35">
      <c r="C23" s="6"/>
    </row>
    <row r="24" spans="3:43" x14ac:dyDescent="0.35">
      <c r="C24" s="5"/>
      <c r="D24" s="10" t="s">
        <v>601</v>
      </c>
      <c r="E24" s="10"/>
      <c r="F24" s="10"/>
      <c r="G24" s="10"/>
      <c r="H24" s="10"/>
      <c r="I24" s="10" t="s">
        <v>602</v>
      </c>
      <c r="J24" s="10"/>
      <c r="K24" s="10"/>
      <c r="L24" s="10"/>
      <c r="M24" s="10"/>
      <c r="N24" s="10" t="s">
        <v>603</v>
      </c>
      <c r="O24" s="10"/>
      <c r="P24" s="10"/>
      <c r="Q24" s="10"/>
      <c r="R24" s="10"/>
      <c r="S24" s="10" t="s">
        <v>604</v>
      </c>
      <c r="T24" s="10"/>
      <c r="U24" s="10"/>
      <c r="V24" s="10"/>
      <c r="W24" s="10"/>
      <c r="X24" s="10" t="s">
        <v>605</v>
      </c>
      <c r="Y24" s="10"/>
      <c r="Z24" s="10"/>
      <c r="AA24" s="10"/>
      <c r="AB24" s="5"/>
      <c r="AC24" s="10" t="s">
        <v>606</v>
      </c>
      <c r="AD24" s="10"/>
      <c r="AE24" s="10"/>
      <c r="AF24" s="10"/>
      <c r="AG24" s="10"/>
      <c r="AH24" s="10" t="s">
        <v>607</v>
      </c>
      <c r="AI24" s="10"/>
      <c r="AJ24" s="10"/>
      <c r="AK24" s="10"/>
      <c r="AL24" s="10"/>
      <c r="AM24" s="10" t="s">
        <v>608</v>
      </c>
      <c r="AN24" s="10"/>
      <c r="AO24" s="10"/>
      <c r="AP24" s="10"/>
      <c r="AQ24" s="10"/>
    </row>
    <row r="25" spans="3:43" x14ac:dyDescent="0.35">
      <c r="C25" s="6" t="s">
        <v>161</v>
      </c>
      <c r="D25" s="4">
        <v>5.5543380000000004</v>
      </c>
      <c r="E25" s="4">
        <v>9.7180999999999997</v>
      </c>
      <c r="F25" s="4">
        <v>5.6768489999999998</v>
      </c>
      <c r="G25" s="4">
        <v>3.4632890000000001</v>
      </c>
      <c r="H25" s="4">
        <v>16.39922</v>
      </c>
      <c r="I25" s="4">
        <v>7.7866489999999997</v>
      </c>
      <c r="J25" s="4">
        <v>29.052790000000002</v>
      </c>
      <c r="K25" s="4">
        <v>8.5527999999999995</v>
      </c>
      <c r="L25" s="4">
        <v>7.6132840000000002</v>
      </c>
      <c r="M25" s="4">
        <v>2.9228879999999999</v>
      </c>
      <c r="N25" s="4">
        <v>9.6362609999999993</v>
      </c>
      <c r="O25" s="4">
        <v>9.4036650000000002</v>
      </c>
      <c r="P25" s="4">
        <v>8.2121680000000001</v>
      </c>
      <c r="Q25" s="4">
        <v>6.8720929999999996</v>
      </c>
      <c r="R25" s="4"/>
      <c r="S25" s="4">
        <v>1.9979469999999999</v>
      </c>
      <c r="T25" s="4">
        <v>8.7699099999999994</v>
      </c>
      <c r="U25" s="4">
        <v>7.1309810000000002</v>
      </c>
      <c r="V25" s="4">
        <v>14.77303</v>
      </c>
      <c r="W25" s="4"/>
      <c r="X25" s="4">
        <v>4.5844940000000003</v>
      </c>
      <c r="Y25" s="4">
        <v>3.0891440000000001</v>
      </c>
      <c r="Z25" s="4">
        <v>4.0552000000000001</v>
      </c>
      <c r="AA25" s="4">
        <v>3.3769670000000001</v>
      </c>
      <c r="AB25" s="4"/>
      <c r="AC25" s="4">
        <v>7.6969640000000004</v>
      </c>
      <c r="AD25" s="4">
        <v>5.395899</v>
      </c>
      <c r="AE25" s="4">
        <v>4.5193209999999997</v>
      </c>
      <c r="AF25" s="4">
        <v>3.6648160000000001</v>
      </c>
      <c r="AG25" s="4"/>
      <c r="AH25" s="4">
        <v>1.9014720000000001</v>
      </c>
      <c r="AI25" s="4">
        <v>6.7065970000000004</v>
      </c>
      <c r="AJ25" s="4">
        <v>14.787000000000001</v>
      </c>
      <c r="AK25" s="4">
        <v>10.3916</v>
      </c>
      <c r="AL25" s="4">
        <v>11.281879999999999</v>
      </c>
      <c r="AM25" s="4">
        <v>1.265803</v>
      </c>
      <c r="AN25" s="4">
        <v>4.4778609999999999</v>
      </c>
      <c r="AO25" s="4">
        <v>2.6901929999999998</v>
      </c>
      <c r="AP25" s="4">
        <v>4.4388579999999997</v>
      </c>
      <c r="AQ25" s="4"/>
    </row>
    <row r="26" spans="3:43" x14ac:dyDescent="0.35">
      <c r="C26" s="6" t="s">
        <v>162</v>
      </c>
      <c r="D26" s="4">
        <v>5.9808579999999996</v>
      </c>
      <c r="E26" s="4">
        <v>9.0355080000000001</v>
      </c>
      <c r="F26" s="4">
        <v>5.6433080000000002</v>
      </c>
      <c r="G26" s="4">
        <v>4.3540640000000002</v>
      </c>
      <c r="H26" s="4">
        <v>14.341480000000001</v>
      </c>
      <c r="I26" s="4">
        <v>8.1975510000000007</v>
      </c>
      <c r="J26" s="4">
        <v>15.92267</v>
      </c>
      <c r="K26" s="4">
        <v>6.5429370000000002</v>
      </c>
      <c r="L26" s="4">
        <v>11.428649999999999</v>
      </c>
      <c r="M26" s="4">
        <v>7.692698</v>
      </c>
      <c r="N26" s="4">
        <v>11.09944</v>
      </c>
      <c r="O26" s="4">
        <v>9.3550240000000002</v>
      </c>
      <c r="P26" s="4">
        <v>8.5790989999999994</v>
      </c>
      <c r="Q26" s="4">
        <v>9.6260279999999998</v>
      </c>
      <c r="R26" s="4"/>
      <c r="S26" s="4">
        <v>5.9832489999999998</v>
      </c>
      <c r="T26" s="4">
        <v>12.398300000000001</v>
      </c>
      <c r="U26" s="4">
        <v>8.427111</v>
      </c>
      <c r="V26" s="4">
        <v>19.393930000000001</v>
      </c>
      <c r="W26" s="4"/>
      <c r="X26" s="4">
        <v>3.0584519999999999</v>
      </c>
      <c r="Y26" s="4">
        <v>7.5038010000000002</v>
      </c>
      <c r="Z26" s="4">
        <v>5.8335189999999999</v>
      </c>
      <c r="AA26" s="4">
        <v>8.4522510000000004</v>
      </c>
      <c r="AB26" s="4"/>
      <c r="AC26" s="4">
        <v>10.728899999999999</v>
      </c>
      <c r="AD26" s="4">
        <v>8.8392660000000003</v>
      </c>
      <c r="AE26" s="4">
        <v>7.3918280000000003</v>
      </c>
      <c r="AF26" s="4">
        <v>7.1171300000000004</v>
      </c>
      <c r="AG26" s="4"/>
      <c r="AH26" s="4">
        <v>5.7581509999999998</v>
      </c>
      <c r="AI26" s="4">
        <v>11.70528</v>
      </c>
      <c r="AJ26" s="4">
        <v>13.808669999999999</v>
      </c>
      <c r="AK26" s="4">
        <v>12.43623</v>
      </c>
      <c r="AL26" s="4">
        <v>11.292630000000001</v>
      </c>
      <c r="AM26" s="4">
        <v>5.6924330000000003</v>
      </c>
      <c r="AN26" s="4">
        <v>5.1376739999999996</v>
      </c>
      <c r="AO26" s="4">
        <v>5.733695</v>
      </c>
      <c r="AP26" s="4">
        <v>4.2402389999999999</v>
      </c>
      <c r="AQ26" s="4"/>
    </row>
    <row r="27" spans="3:43" x14ac:dyDescent="0.35">
      <c r="C27" s="6" t="s">
        <v>164</v>
      </c>
      <c r="D27" s="4">
        <v>11.471880000000001</v>
      </c>
      <c r="E27" s="4">
        <v>23.559670000000001</v>
      </c>
      <c r="F27" s="4">
        <v>12.70354</v>
      </c>
      <c r="G27" s="4">
        <v>5.5434950000000001</v>
      </c>
      <c r="H27" s="4">
        <v>30.230689999999999</v>
      </c>
      <c r="I27" s="4">
        <v>20.619890000000002</v>
      </c>
      <c r="J27" s="4">
        <v>43.517099999999999</v>
      </c>
      <c r="K27" s="4">
        <v>10.852370000000001</v>
      </c>
      <c r="L27" s="4">
        <v>24.841239999999999</v>
      </c>
      <c r="M27" s="4">
        <v>10.23508</v>
      </c>
      <c r="N27" s="4">
        <v>19.241399999999999</v>
      </c>
      <c r="O27" s="4">
        <v>17.763629999999999</v>
      </c>
      <c r="P27" s="4">
        <v>26.434889999999999</v>
      </c>
      <c r="Q27" s="4">
        <v>18.409330000000001</v>
      </c>
      <c r="R27" s="4"/>
      <c r="S27" s="4">
        <v>5.4307650000000001</v>
      </c>
      <c r="T27" s="4">
        <v>26.35173</v>
      </c>
      <c r="U27" s="4">
        <v>12.698930000000001</v>
      </c>
      <c r="V27" s="4">
        <v>37.686770000000003</v>
      </c>
      <c r="W27" s="4"/>
      <c r="X27" s="4">
        <v>2.5918239999999999</v>
      </c>
      <c r="Y27" s="4">
        <v>10.67454</v>
      </c>
      <c r="Z27" s="4">
        <v>11.539020000000001</v>
      </c>
      <c r="AA27" s="4">
        <v>12.50901</v>
      </c>
      <c r="AB27" s="4"/>
      <c r="AC27" s="4">
        <v>27.40701</v>
      </c>
      <c r="AD27" s="4">
        <v>13.81298</v>
      </c>
      <c r="AE27" s="4">
        <v>13.62922</v>
      </c>
      <c r="AF27" s="4">
        <v>13.173859999999999</v>
      </c>
      <c r="AG27" s="4"/>
      <c r="AH27" s="4">
        <v>6.4522969999999997</v>
      </c>
      <c r="AI27" s="4">
        <v>32.384</v>
      </c>
      <c r="AJ27" s="4">
        <v>28.797350000000002</v>
      </c>
      <c r="AK27" s="4">
        <v>35.133850000000002</v>
      </c>
      <c r="AL27" s="4">
        <v>20.39798</v>
      </c>
      <c r="AM27" s="4">
        <v>4.0795339999999998</v>
      </c>
      <c r="AN27" s="4">
        <v>7.9800180000000003</v>
      </c>
      <c r="AO27" s="4">
        <v>5.7950039999999996</v>
      </c>
      <c r="AP27" s="4">
        <v>6.0636190000000001</v>
      </c>
      <c r="AQ27" s="4"/>
    </row>
    <row r="28" spans="3:43" x14ac:dyDescent="0.35">
      <c r="C28" s="6" t="s">
        <v>166</v>
      </c>
      <c r="D28" s="4">
        <v>293.36369999999999</v>
      </c>
      <c r="E28" s="4">
        <v>1540.5540000000001</v>
      </c>
      <c r="F28" s="4">
        <v>383.60550000000001</v>
      </c>
      <c r="G28" s="4">
        <v>119.15940000000001</v>
      </c>
      <c r="H28" s="4">
        <v>1079.4659999999999</v>
      </c>
      <c r="I28" s="4">
        <v>790.11220000000003</v>
      </c>
      <c r="J28" s="4">
        <v>1008.6180000000001</v>
      </c>
      <c r="K28" s="4">
        <v>351.5838</v>
      </c>
      <c r="L28" s="4">
        <v>1024.134</v>
      </c>
      <c r="M28" s="4">
        <v>490.54050000000001</v>
      </c>
      <c r="N28" s="4">
        <v>1165.7449999999999</v>
      </c>
      <c r="O28" s="4">
        <v>841.89570000000003</v>
      </c>
      <c r="P28" s="4">
        <v>1294.4939999999999</v>
      </c>
      <c r="Q28" s="4">
        <v>922.37630000000001</v>
      </c>
      <c r="R28" s="4"/>
      <c r="S28" s="4">
        <v>239.77719999999999</v>
      </c>
      <c r="T28" s="4">
        <v>1189.644</v>
      </c>
      <c r="U28" s="4">
        <v>792.15779999999995</v>
      </c>
      <c r="V28" s="4">
        <v>1827.807</v>
      </c>
      <c r="W28" s="4"/>
      <c r="X28" s="4">
        <v>63.88476</v>
      </c>
      <c r="Y28" s="4">
        <v>365.04419999999999</v>
      </c>
      <c r="Z28" s="4">
        <v>345.54309999999998</v>
      </c>
      <c r="AA28" s="4">
        <v>406.68700000000001</v>
      </c>
      <c r="AB28" s="4"/>
      <c r="AC28" s="4">
        <v>1041.2619999999999</v>
      </c>
      <c r="AD28" s="4">
        <v>515.01570000000004</v>
      </c>
      <c r="AE28" s="4">
        <v>632.78510000000006</v>
      </c>
      <c r="AF28" s="4">
        <v>492.30239999999998</v>
      </c>
      <c r="AG28" s="4"/>
      <c r="AH28" s="4">
        <v>235.6859</v>
      </c>
      <c r="AI28" s="4">
        <v>1016.701</v>
      </c>
      <c r="AJ28" s="4">
        <v>834.79200000000003</v>
      </c>
      <c r="AK28" s="4">
        <v>1507.627</v>
      </c>
      <c r="AL28" s="4">
        <v>737.27589999999998</v>
      </c>
      <c r="AM28" s="4">
        <v>77.911339999999996</v>
      </c>
      <c r="AN28" s="4">
        <v>197.8801</v>
      </c>
      <c r="AO28" s="4">
        <v>178.61500000000001</v>
      </c>
      <c r="AP28" s="4">
        <v>138.29650000000001</v>
      </c>
      <c r="AQ28" s="4"/>
    </row>
    <row r="29" spans="3:43" x14ac:dyDescent="0.35">
      <c r="C29" s="6" t="s">
        <v>167</v>
      </c>
      <c r="D29" s="4">
        <v>6.7717660000000004</v>
      </c>
      <c r="E29" s="4">
        <v>14.48859</v>
      </c>
      <c r="F29" s="4">
        <v>8.8359430000000003</v>
      </c>
      <c r="G29" s="4">
        <v>4.9065760000000003</v>
      </c>
      <c r="H29" s="4">
        <v>12.102270000000001</v>
      </c>
      <c r="I29" s="4">
        <v>8.0665549999999993</v>
      </c>
      <c r="J29" s="4">
        <v>12.394869999999999</v>
      </c>
      <c r="K29" s="4">
        <v>4.2163890000000004</v>
      </c>
      <c r="L29" s="4">
        <v>10.593870000000001</v>
      </c>
      <c r="M29" s="4">
        <v>4.9444150000000002</v>
      </c>
      <c r="N29" s="4">
        <v>11.023389999999999</v>
      </c>
      <c r="O29" s="4">
        <v>11.07588</v>
      </c>
      <c r="P29" s="4">
        <v>12.69486</v>
      </c>
      <c r="Q29" s="4">
        <v>9.4422870000000003</v>
      </c>
      <c r="R29" s="4"/>
      <c r="S29" s="4">
        <v>2.927432</v>
      </c>
      <c r="T29" s="4">
        <v>10.904339999999999</v>
      </c>
      <c r="U29" s="4">
        <v>8.1241810000000001</v>
      </c>
      <c r="V29" s="4">
        <v>19.701450000000001</v>
      </c>
      <c r="W29" s="4"/>
      <c r="X29" s="4">
        <v>1.417527</v>
      </c>
      <c r="Y29" s="4">
        <v>2.8634360000000001</v>
      </c>
      <c r="Z29" s="4">
        <v>4.4794910000000003</v>
      </c>
      <c r="AA29" s="4">
        <v>3.533544</v>
      </c>
      <c r="AB29" s="4"/>
      <c r="AC29" s="4">
        <v>8.7330159999999992</v>
      </c>
      <c r="AD29" s="4">
        <v>4.568791</v>
      </c>
      <c r="AE29" s="4">
        <v>5.9435830000000003</v>
      </c>
      <c r="AF29" s="4">
        <v>3.9778910000000001</v>
      </c>
      <c r="AG29" s="4"/>
      <c r="AH29" s="4">
        <v>2.321285</v>
      </c>
      <c r="AI29" s="4">
        <v>11.83897</v>
      </c>
      <c r="AJ29" s="4">
        <v>9.2894389999999998</v>
      </c>
      <c r="AK29" s="4">
        <v>13.29182</v>
      </c>
      <c r="AL29" s="4">
        <v>6.607774</v>
      </c>
      <c r="AM29" s="4">
        <v>1.1100969999999999</v>
      </c>
      <c r="AN29" s="4">
        <v>6.785177</v>
      </c>
      <c r="AO29" s="4">
        <v>2.1403340000000002</v>
      </c>
      <c r="AP29" s="4">
        <v>6.9076930000000001</v>
      </c>
      <c r="AQ29" s="4"/>
    </row>
    <row r="30" spans="3:43" x14ac:dyDescent="0.35">
      <c r="C30" s="6" t="s">
        <v>170</v>
      </c>
      <c r="D30" s="4">
        <v>225.93219999999999</v>
      </c>
      <c r="E30" s="4">
        <v>1485.047</v>
      </c>
      <c r="F30" s="4">
        <v>247.96729999999999</v>
      </c>
      <c r="G30" s="4">
        <v>84.130470000000003</v>
      </c>
      <c r="H30" s="4">
        <v>622.14970000000005</v>
      </c>
      <c r="I30" s="4">
        <v>862.23289999999997</v>
      </c>
      <c r="J30" s="4">
        <v>934.54240000000004</v>
      </c>
      <c r="K30" s="4">
        <v>300.55029999999999</v>
      </c>
      <c r="L30" s="4">
        <v>780.71420000000001</v>
      </c>
      <c r="M30" s="4">
        <v>323.87119999999999</v>
      </c>
      <c r="N30" s="4">
        <v>856.99440000000004</v>
      </c>
      <c r="O30" s="4">
        <v>748.43939999999998</v>
      </c>
      <c r="P30" s="4">
        <v>1063.395</v>
      </c>
      <c r="Q30" s="4">
        <v>653.29150000000004</v>
      </c>
      <c r="R30" s="4"/>
      <c r="S30" s="4">
        <v>171.8194</v>
      </c>
      <c r="T30" s="4">
        <v>791.6309</v>
      </c>
      <c r="U30" s="4">
        <v>673.66499999999996</v>
      </c>
      <c r="V30" s="4">
        <v>1316.287</v>
      </c>
      <c r="W30" s="4"/>
      <c r="X30" s="4">
        <v>29.99614</v>
      </c>
      <c r="Y30" s="4">
        <v>136.6737</v>
      </c>
      <c r="Z30" s="4">
        <v>148.1386</v>
      </c>
      <c r="AA30" s="4">
        <v>156.82390000000001</v>
      </c>
      <c r="AB30" s="4"/>
      <c r="AC30" s="4">
        <v>419.65129999999999</v>
      </c>
      <c r="AD30" s="4">
        <v>195.99369999999999</v>
      </c>
      <c r="AE30" s="4">
        <v>251.71420000000001</v>
      </c>
      <c r="AF30" s="4">
        <v>191.1421</v>
      </c>
      <c r="AG30" s="4"/>
      <c r="AH30" s="4">
        <v>93.634990000000002</v>
      </c>
      <c r="AI30" s="4">
        <v>464.88810000000001</v>
      </c>
      <c r="AJ30" s="4">
        <v>380.62509999999997</v>
      </c>
      <c r="AK30" s="4">
        <v>571.24400000000003</v>
      </c>
      <c r="AL30" s="4">
        <v>330.66160000000002</v>
      </c>
      <c r="AM30" s="4">
        <v>34.827840000000002</v>
      </c>
      <c r="AN30" s="4">
        <v>90.649460000000005</v>
      </c>
      <c r="AO30" s="4">
        <v>80.08</v>
      </c>
      <c r="AP30" s="4">
        <v>96.346999999999994</v>
      </c>
      <c r="AQ30" s="4"/>
    </row>
    <row r="31" spans="3:43" x14ac:dyDescent="0.35">
      <c r="C31" s="6" t="s">
        <v>171</v>
      </c>
      <c r="D31" s="4">
        <v>297.61669999999998</v>
      </c>
      <c r="E31" s="4">
        <v>2755.9989999999998</v>
      </c>
      <c r="F31" s="4">
        <v>393.21420000000001</v>
      </c>
      <c r="G31" s="4">
        <v>98.02946</v>
      </c>
      <c r="H31" s="4">
        <v>885.41539999999998</v>
      </c>
      <c r="I31" s="4">
        <v>1606.4349999999999</v>
      </c>
      <c r="J31" s="4">
        <v>1448.271</v>
      </c>
      <c r="K31" s="4">
        <v>342.16539999999998</v>
      </c>
      <c r="L31" s="4">
        <v>891.42439999999999</v>
      </c>
      <c r="M31" s="4">
        <v>494.72269999999997</v>
      </c>
      <c r="N31" s="4">
        <v>1378.6949999999999</v>
      </c>
      <c r="O31" s="4">
        <v>1029.98</v>
      </c>
      <c r="P31" s="4">
        <v>1577.556</v>
      </c>
      <c r="Q31" s="4">
        <v>1377.056</v>
      </c>
      <c r="R31" s="4"/>
      <c r="S31" s="4">
        <v>289.66070000000002</v>
      </c>
      <c r="T31" s="4">
        <v>1475.2339999999999</v>
      </c>
      <c r="U31" s="4">
        <v>1046.1759999999999</v>
      </c>
      <c r="V31" s="4">
        <v>2083.4409999999998</v>
      </c>
      <c r="W31" s="4"/>
      <c r="X31" s="4">
        <v>41.31147</v>
      </c>
      <c r="Y31" s="4">
        <v>227.06469999999999</v>
      </c>
      <c r="Z31" s="4">
        <v>214.51060000000001</v>
      </c>
      <c r="AA31" s="4">
        <v>269.58730000000003</v>
      </c>
      <c r="AB31" s="4"/>
      <c r="AC31" s="4">
        <v>625.50750000000005</v>
      </c>
      <c r="AD31" s="4">
        <v>331.42320000000001</v>
      </c>
      <c r="AE31" s="4">
        <v>439.4819</v>
      </c>
      <c r="AF31" s="4">
        <v>240.9564</v>
      </c>
      <c r="AG31" s="4"/>
      <c r="AH31" s="4">
        <v>109.97239999999999</v>
      </c>
      <c r="AI31" s="4">
        <v>660.25189999999998</v>
      </c>
      <c r="AJ31" s="4">
        <v>499.29390000000001</v>
      </c>
      <c r="AK31" s="4">
        <v>813.96159999999998</v>
      </c>
      <c r="AL31" s="4">
        <v>438.57690000000002</v>
      </c>
      <c r="AM31" s="4">
        <v>32.099150000000002</v>
      </c>
      <c r="AN31" s="4">
        <v>126.9674</v>
      </c>
      <c r="AO31" s="4">
        <v>121.09610000000001</v>
      </c>
      <c r="AP31" s="4">
        <v>141.12110000000001</v>
      </c>
      <c r="AQ31" s="4"/>
    </row>
    <row r="32" spans="3:43" x14ac:dyDescent="0.35">
      <c r="C32" s="6" t="s">
        <v>173</v>
      </c>
      <c r="D32" s="4">
        <v>5.55823</v>
      </c>
      <c r="E32" s="4">
        <v>4.6165279999999997</v>
      </c>
      <c r="F32" s="4">
        <v>6.825215</v>
      </c>
      <c r="G32" s="4">
        <v>4.1123349999999999</v>
      </c>
      <c r="H32" s="4">
        <v>4.6283459999999996</v>
      </c>
      <c r="I32" s="4">
        <v>3.0392299999999999</v>
      </c>
      <c r="J32" s="4">
        <v>3.5088840000000001</v>
      </c>
      <c r="K32" s="4">
        <v>1.5996189999999999</v>
      </c>
      <c r="L32" s="4">
        <v>4.4092169999999999</v>
      </c>
      <c r="M32" s="4">
        <v>1.8047059999999999</v>
      </c>
      <c r="N32" s="4">
        <v>2.9267690000000002</v>
      </c>
      <c r="O32" s="4">
        <v>3.7904969999999998</v>
      </c>
      <c r="P32" s="4">
        <v>4.434412</v>
      </c>
      <c r="Q32" s="4">
        <v>2.7299190000000002</v>
      </c>
      <c r="R32" s="4"/>
      <c r="S32" s="4">
        <v>0.95282800000000001</v>
      </c>
      <c r="T32" s="4">
        <v>3.8652769999999999</v>
      </c>
      <c r="U32" s="4">
        <v>2.6167220000000002</v>
      </c>
      <c r="V32" s="4">
        <v>6.6775180000000001</v>
      </c>
      <c r="W32" s="4"/>
      <c r="X32" s="4">
        <v>0.97854300000000005</v>
      </c>
      <c r="Y32" s="4">
        <v>1.1312720000000001</v>
      </c>
      <c r="Z32" s="4">
        <v>2.9251770000000001</v>
      </c>
      <c r="AA32" s="4">
        <v>1.7482880000000001</v>
      </c>
      <c r="AB32" s="4"/>
      <c r="AC32" s="4">
        <v>3.0839560000000001</v>
      </c>
      <c r="AD32" s="4">
        <v>1.92252</v>
      </c>
      <c r="AE32" s="4">
        <v>2.1670449999999999</v>
      </c>
      <c r="AF32" s="4">
        <v>1.493784</v>
      </c>
      <c r="AG32" s="4"/>
      <c r="AH32" s="4">
        <v>0.88180499999999995</v>
      </c>
      <c r="AI32" s="4">
        <v>4.1616530000000003</v>
      </c>
      <c r="AJ32" s="4">
        <v>5.4666949999999996</v>
      </c>
      <c r="AK32" s="4">
        <v>3.8402400000000001</v>
      </c>
      <c r="AL32" s="4">
        <v>2.6977259999999998</v>
      </c>
      <c r="AM32" s="4">
        <v>0.52614399999999995</v>
      </c>
      <c r="AN32" s="4">
        <v>4.3843230000000002</v>
      </c>
      <c r="AO32" s="4">
        <v>1.2010400000000001</v>
      </c>
      <c r="AP32" s="4">
        <v>4.6790390000000004</v>
      </c>
      <c r="AQ32" s="4"/>
    </row>
    <row r="33" spans="3:43" x14ac:dyDescent="0.35">
      <c r="C33" s="6" t="s">
        <v>174</v>
      </c>
      <c r="D33" s="4">
        <v>4.0017240000000003</v>
      </c>
      <c r="E33" s="4">
        <v>7.0571279999999996</v>
      </c>
      <c r="F33" s="4">
        <v>3.5354999999999999</v>
      </c>
      <c r="G33" s="4">
        <v>2.401939</v>
      </c>
      <c r="H33" s="4">
        <v>6.0263280000000004</v>
      </c>
      <c r="I33" s="4">
        <v>4.9658369999999996</v>
      </c>
      <c r="J33" s="4">
        <v>4.8002580000000004</v>
      </c>
      <c r="K33" s="4">
        <v>2.4816310000000001</v>
      </c>
      <c r="L33" s="4">
        <v>4.4026680000000002</v>
      </c>
      <c r="M33" s="4">
        <v>1.9566749999999999</v>
      </c>
      <c r="N33" s="4">
        <v>3.453627</v>
      </c>
      <c r="O33" s="4">
        <v>5.040286</v>
      </c>
      <c r="P33" s="4">
        <v>4.2778609999999997</v>
      </c>
      <c r="Q33" s="4">
        <v>2.911232</v>
      </c>
      <c r="R33" s="4"/>
      <c r="S33" s="4">
        <v>0.76699499999999998</v>
      </c>
      <c r="T33" s="4">
        <v>3.8155039999999998</v>
      </c>
      <c r="U33" s="4">
        <v>3.2196910000000001</v>
      </c>
      <c r="V33" s="4">
        <v>8.0720240000000008</v>
      </c>
      <c r="W33" s="4"/>
      <c r="X33" s="4">
        <v>0.26283400000000001</v>
      </c>
      <c r="Y33" s="4">
        <v>1.4983569999999999</v>
      </c>
      <c r="Z33" s="4">
        <v>1.953622</v>
      </c>
      <c r="AA33" s="4">
        <v>1.8618729999999999</v>
      </c>
      <c r="AB33" s="4"/>
      <c r="AC33" s="4">
        <v>4.275925</v>
      </c>
      <c r="AD33" s="4">
        <v>2.4089700000000001</v>
      </c>
      <c r="AE33" s="4">
        <v>2.2898079999999998</v>
      </c>
      <c r="AF33" s="4">
        <v>1.7717149999999999</v>
      </c>
      <c r="AG33" s="4"/>
      <c r="AH33" s="4">
        <v>0.57295700000000005</v>
      </c>
      <c r="AI33" s="4">
        <v>4.3145470000000001</v>
      </c>
      <c r="AJ33" s="4">
        <v>6.6767479999999999</v>
      </c>
      <c r="AK33" s="4">
        <v>6.6132499999999999</v>
      </c>
      <c r="AL33" s="4">
        <v>3.4058350000000002</v>
      </c>
      <c r="AM33" s="4">
        <v>0.97912399999999999</v>
      </c>
      <c r="AN33" s="4">
        <v>4.0708000000000002</v>
      </c>
      <c r="AO33" s="4">
        <v>1.5708660000000001</v>
      </c>
      <c r="AP33" s="4">
        <v>3.4566699999999999</v>
      </c>
      <c r="AQ33" s="4"/>
    </row>
    <row r="34" spans="3:43" x14ac:dyDescent="0.35">
      <c r="C34" s="6" t="s">
        <v>175</v>
      </c>
      <c r="D34" s="4">
        <v>8.6156509999999997</v>
      </c>
      <c r="E34" s="4">
        <v>12.600379999999999</v>
      </c>
      <c r="F34" s="4">
        <v>11.81606</v>
      </c>
      <c r="G34" s="4">
        <v>6.6713500000000003</v>
      </c>
      <c r="H34" s="4">
        <v>10.128349999999999</v>
      </c>
      <c r="I34" s="4">
        <v>6.3847690000000004</v>
      </c>
      <c r="J34" s="4">
        <v>9.8362440000000007</v>
      </c>
      <c r="K34" s="4">
        <v>3.983676</v>
      </c>
      <c r="L34" s="4">
        <v>10.78008</v>
      </c>
      <c r="M34" s="4">
        <v>5.2257689999999997</v>
      </c>
      <c r="N34" s="4">
        <v>11.52591</v>
      </c>
      <c r="O34" s="4">
        <v>11.42881</v>
      </c>
      <c r="P34" s="4">
        <v>15.85661</v>
      </c>
      <c r="Q34" s="4">
        <v>8.6462990000000008</v>
      </c>
      <c r="R34" s="4"/>
      <c r="S34" s="4">
        <v>2.9283999999999999</v>
      </c>
      <c r="T34" s="4">
        <v>8.6739850000000001</v>
      </c>
      <c r="U34" s="4">
        <v>7.8917539999999997</v>
      </c>
      <c r="V34" s="4">
        <v>17.64303</v>
      </c>
      <c r="W34" s="4"/>
      <c r="X34" s="4">
        <v>6.3203069999999997</v>
      </c>
      <c r="Y34" s="4">
        <v>3.592622</v>
      </c>
      <c r="Z34" s="4">
        <v>6.6999979999999999</v>
      </c>
      <c r="AA34" s="4">
        <v>4.0441580000000004</v>
      </c>
      <c r="AB34" s="4"/>
      <c r="AC34" s="4">
        <v>8.0918369999999999</v>
      </c>
      <c r="AD34" s="4">
        <v>2.7786919999999999</v>
      </c>
      <c r="AE34" s="4">
        <v>7.1686490000000003</v>
      </c>
      <c r="AF34" s="4">
        <v>4.910882</v>
      </c>
      <c r="AG34" s="4"/>
      <c r="AH34" s="4">
        <v>2.3264999999999998</v>
      </c>
      <c r="AI34" s="4">
        <v>10.048780000000001</v>
      </c>
      <c r="AJ34" s="4">
        <v>12.35727</v>
      </c>
      <c r="AK34" s="4">
        <v>12.82732</v>
      </c>
      <c r="AL34" s="4">
        <v>6.1141629999999996</v>
      </c>
      <c r="AM34" s="4">
        <v>1.455387</v>
      </c>
      <c r="AN34" s="4">
        <v>7.6464930000000004</v>
      </c>
      <c r="AO34" s="4">
        <v>2.4211800000000001</v>
      </c>
      <c r="AP34" s="4">
        <v>6.706194</v>
      </c>
      <c r="AQ34" s="4"/>
    </row>
    <row r="35" spans="3:43" x14ac:dyDescent="0.35">
      <c r="C35" s="6" t="s">
        <v>176</v>
      </c>
      <c r="D35" s="4">
        <v>9.1165489999999991</v>
      </c>
      <c r="E35" s="4">
        <v>6.3328119999999997</v>
      </c>
      <c r="F35" s="4">
        <v>10.40516</v>
      </c>
      <c r="G35" s="4">
        <v>5.8660220000000001</v>
      </c>
      <c r="H35" s="4">
        <v>3.4445999999999999</v>
      </c>
      <c r="I35" s="4">
        <v>2.54359</v>
      </c>
      <c r="J35" s="4">
        <v>5.4784819999999996</v>
      </c>
      <c r="K35" s="4">
        <v>1.6331869999999999</v>
      </c>
      <c r="L35" s="4">
        <v>3.3265449999999999</v>
      </c>
      <c r="M35" s="4">
        <v>2.026605</v>
      </c>
      <c r="N35" s="4">
        <v>4.4488180000000002</v>
      </c>
      <c r="O35" s="4">
        <v>5.1422090000000003</v>
      </c>
      <c r="P35" s="4">
        <v>5.0232029999999996</v>
      </c>
      <c r="Q35" s="4">
        <v>3.1380810000000001</v>
      </c>
      <c r="R35" s="4"/>
      <c r="S35" s="4">
        <v>1.025417</v>
      </c>
      <c r="T35" s="4">
        <v>3.880449</v>
      </c>
      <c r="U35" s="4">
        <v>2.5005009999999999</v>
      </c>
      <c r="V35" s="4">
        <v>6.0344600000000002</v>
      </c>
      <c r="W35" s="4"/>
      <c r="X35" s="4">
        <v>0.368421</v>
      </c>
      <c r="Y35" s="4">
        <v>1.8188169999999999</v>
      </c>
      <c r="Z35" s="4">
        <v>4.0730459999999997</v>
      </c>
      <c r="AA35" s="4">
        <v>1.8404609999999999</v>
      </c>
      <c r="AB35" s="4"/>
      <c r="AC35" s="4">
        <v>4.135364</v>
      </c>
      <c r="AD35" s="4">
        <v>1.57457</v>
      </c>
      <c r="AE35" s="4">
        <v>2.654182</v>
      </c>
      <c r="AF35" s="4">
        <v>1.746812</v>
      </c>
      <c r="AG35" s="4"/>
      <c r="AH35" s="4">
        <v>1.061528</v>
      </c>
      <c r="AI35" s="4">
        <v>5.6063340000000004</v>
      </c>
      <c r="AJ35" s="4">
        <v>6.7611150000000002</v>
      </c>
      <c r="AK35" s="4">
        <v>4.0107790000000003</v>
      </c>
      <c r="AL35" s="4">
        <v>2.7518609999999999</v>
      </c>
      <c r="AM35" s="4">
        <v>0.69765900000000003</v>
      </c>
      <c r="AN35" s="4">
        <v>5.9498499999999996</v>
      </c>
      <c r="AO35" s="4">
        <v>1.4388179999999999</v>
      </c>
      <c r="AP35" s="4">
        <v>5.7992549999999996</v>
      </c>
      <c r="AQ35" s="4"/>
    </row>
    <row r="36" spans="3:43" x14ac:dyDescent="0.35">
      <c r="C36" s="6" t="s">
        <v>177</v>
      </c>
      <c r="D36" s="4">
        <v>7.9972719999999997</v>
      </c>
      <c r="E36" s="4">
        <v>1.5639559999999999</v>
      </c>
      <c r="F36" s="4">
        <v>8.2689170000000001</v>
      </c>
      <c r="G36" s="4">
        <v>5.5432139999999999</v>
      </c>
      <c r="H36" s="4">
        <v>0.88577499999999998</v>
      </c>
      <c r="I36" s="4">
        <v>0.77987399999999996</v>
      </c>
      <c r="J36" s="4">
        <v>1.1303160000000001</v>
      </c>
      <c r="K36" s="4">
        <v>0.26776699999999998</v>
      </c>
      <c r="L36" s="4">
        <v>0.74661299999999997</v>
      </c>
      <c r="M36" s="4">
        <v>0.26803199999999999</v>
      </c>
      <c r="N36" s="4">
        <v>1.0067950000000001</v>
      </c>
      <c r="O36" s="4">
        <v>1.588138</v>
      </c>
      <c r="P36" s="4">
        <v>1.3172600000000001</v>
      </c>
      <c r="Q36" s="4">
        <v>0.83654300000000004</v>
      </c>
      <c r="R36" s="4"/>
      <c r="S36" s="4">
        <v>0.30174899999999999</v>
      </c>
      <c r="T36" s="4">
        <v>2.2143419999999998</v>
      </c>
      <c r="U36" s="4">
        <v>0.91820800000000002</v>
      </c>
      <c r="V36" s="4">
        <v>2.2979229999999999</v>
      </c>
      <c r="W36" s="4"/>
      <c r="X36" s="4">
        <v>0</v>
      </c>
      <c r="Y36" s="4">
        <v>0.63056000000000001</v>
      </c>
      <c r="Z36" s="4">
        <v>2.6053139999999999</v>
      </c>
      <c r="AA36" s="4">
        <v>0.59518800000000005</v>
      </c>
      <c r="AB36" s="4"/>
      <c r="AC36" s="4">
        <v>1.3594329999999999</v>
      </c>
      <c r="AD36" s="4">
        <v>0.54584299999999997</v>
      </c>
      <c r="AE36" s="4">
        <v>0.83306000000000002</v>
      </c>
      <c r="AF36" s="4">
        <v>0.31834299999999999</v>
      </c>
      <c r="AG36" s="4"/>
      <c r="AH36" s="4">
        <v>0.22153100000000001</v>
      </c>
      <c r="AI36" s="4">
        <v>1.973811</v>
      </c>
      <c r="AJ36" s="4">
        <v>2.6899350000000002</v>
      </c>
      <c r="AK36" s="4">
        <v>0.92706500000000003</v>
      </c>
      <c r="AL36" s="4">
        <v>0.80715599999999998</v>
      </c>
      <c r="AM36" s="4">
        <v>0.28013500000000002</v>
      </c>
      <c r="AN36" s="4">
        <v>5.354444</v>
      </c>
      <c r="AO36" s="4">
        <v>0.70144099999999998</v>
      </c>
      <c r="AP36" s="4">
        <v>5.7193440000000004</v>
      </c>
      <c r="AQ36" s="4"/>
    </row>
    <row r="37" spans="3:43" x14ac:dyDescent="0.35">
      <c r="C37" s="6"/>
    </row>
    <row r="38" spans="3:43" x14ac:dyDescent="0.35">
      <c r="C38" s="6"/>
    </row>
    <row r="39" spans="3:43" x14ac:dyDescent="0.35">
      <c r="C39" s="6"/>
    </row>
    <row r="40" spans="3:43" x14ac:dyDescent="0.35">
      <c r="C40" s="6"/>
    </row>
    <row r="41" spans="3:43" x14ac:dyDescent="0.35">
      <c r="C41" s="6" t="s">
        <v>165</v>
      </c>
      <c r="D41" s="4">
        <v>22.93393</v>
      </c>
      <c r="E41" s="4">
        <v>94.262190000000004</v>
      </c>
      <c r="F41" s="4">
        <v>23.380400000000002</v>
      </c>
      <c r="G41" s="4">
        <v>7.5108870000000003</v>
      </c>
      <c r="H41" s="4">
        <v>69.023830000000004</v>
      </c>
      <c r="I41" s="4">
        <v>54.870440000000002</v>
      </c>
      <c r="J41" s="4">
        <v>52.248519999999999</v>
      </c>
      <c r="K41" s="4">
        <v>23.481649999999998</v>
      </c>
      <c r="L41" s="4">
        <v>59.158969999999997</v>
      </c>
      <c r="M41" s="4">
        <v>29.516950000000001</v>
      </c>
      <c r="N41" s="4">
        <v>62.54034</v>
      </c>
      <c r="O41" s="4">
        <v>39.185670000000002</v>
      </c>
      <c r="P41" s="4">
        <v>72.327100000000002</v>
      </c>
      <c r="Q41" s="4">
        <v>57.181339999999999</v>
      </c>
      <c r="R41" s="4"/>
      <c r="S41" s="4">
        <v>16.81823</v>
      </c>
      <c r="T41" s="4">
        <v>77.125290000000007</v>
      </c>
      <c r="U41" s="4">
        <v>42.736849999999997</v>
      </c>
      <c r="V41" s="4">
        <v>88.278030000000001</v>
      </c>
      <c r="W41" s="4"/>
      <c r="X41" s="4">
        <v>11.718299999999999</v>
      </c>
      <c r="Y41" s="4">
        <v>51.3855</v>
      </c>
      <c r="Z41" s="4">
        <v>52.040849999999999</v>
      </c>
      <c r="AA41" s="4">
        <v>59.650019999999998</v>
      </c>
      <c r="AB41" s="4"/>
      <c r="AC41" s="4">
        <v>150.66460000000001</v>
      </c>
      <c r="AD41" s="4">
        <v>75.741650000000007</v>
      </c>
      <c r="AE41" s="4">
        <v>57.969549999999998</v>
      </c>
      <c r="AF41" s="4">
        <v>49.36139</v>
      </c>
      <c r="AG41" s="4"/>
      <c r="AH41" s="4">
        <v>29.44802</v>
      </c>
      <c r="AI41" s="4">
        <v>120.1176</v>
      </c>
      <c r="AJ41" s="4">
        <v>116.9601</v>
      </c>
      <c r="AK41" s="4">
        <v>182.3475</v>
      </c>
      <c r="AL41" s="4">
        <v>131.39779999999999</v>
      </c>
      <c r="AM41" s="4">
        <v>14.860709999999999</v>
      </c>
      <c r="AN41" s="4">
        <v>23.588280000000001</v>
      </c>
      <c r="AO41" s="4">
        <v>24.633320000000001</v>
      </c>
      <c r="AP41" s="4">
        <v>9.2602200000000003</v>
      </c>
      <c r="AQ41" s="4"/>
    </row>
    <row r="42" spans="3:43" x14ac:dyDescent="0.35">
      <c r="C42" s="6" t="s">
        <v>169</v>
      </c>
      <c r="D42" s="4">
        <v>176.4298</v>
      </c>
      <c r="E42" s="4">
        <v>1053.2339999999999</v>
      </c>
      <c r="F42" s="4">
        <v>306.02089999999998</v>
      </c>
      <c r="G42" s="4">
        <v>81.230509999999995</v>
      </c>
      <c r="H42" s="4">
        <v>804.86599999999999</v>
      </c>
      <c r="I42" s="4">
        <v>738.07090000000005</v>
      </c>
      <c r="J42" s="4">
        <v>753.3569</v>
      </c>
      <c r="K42" s="4">
        <v>300.14019999999999</v>
      </c>
      <c r="L42" s="4">
        <v>1013.991</v>
      </c>
      <c r="M42" s="4">
        <v>373.50240000000002</v>
      </c>
      <c r="N42" s="4">
        <v>693.76120000000003</v>
      </c>
      <c r="O42" s="4">
        <v>654.93010000000004</v>
      </c>
      <c r="P42" s="4">
        <v>1090.3699999999999</v>
      </c>
      <c r="Q42" s="4">
        <v>537.99570000000006</v>
      </c>
      <c r="R42" s="4"/>
      <c r="S42" s="4">
        <v>188.74260000000001</v>
      </c>
      <c r="T42" s="4">
        <v>768.40219999999999</v>
      </c>
      <c r="U42" s="4">
        <v>552.37670000000003</v>
      </c>
      <c r="V42" s="4">
        <v>1049.635</v>
      </c>
      <c r="W42" s="4"/>
      <c r="X42" s="4">
        <v>66.983559999999997</v>
      </c>
      <c r="Y42" s="4">
        <v>322.17099999999999</v>
      </c>
      <c r="Z42" s="4">
        <v>322.46390000000002</v>
      </c>
      <c r="AA42" s="4">
        <v>452.39359999999999</v>
      </c>
      <c r="AB42" s="4"/>
      <c r="AC42" s="4">
        <v>946.59209999999996</v>
      </c>
      <c r="AD42" s="4">
        <v>515.31349999999998</v>
      </c>
      <c r="AE42" s="4">
        <v>387.7321</v>
      </c>
      <c r="AF42" s="4">
        <v>365.64859999999999</v>
      </c>
      <c r="AG42" s="4"/>
      <c r="AH42" s="4">
        <v>290.91460000000001</v>
      </c>
      <c r="AI42" s="4">
        <v>745.43340000000001</v>
      </c>
      <c r="AJ42" s="4">
        <v>710.22280000000001</v>
      </c>
      <c r="AK42" s="4">
        <v>1129.5319999999999</v>
      </c>
      <c r="AL42" s="4">
        <v>630.20169999999996</v>
      </c>
      <c r="AM42" s="4">
        <v>52.739289999999997</v>
      </c>
      <c r="AN42" s="4">
        <v>174.2895</v>
      </c>
      <c r="AO42" s="4">
        <v>135.7003</v>
      </c>
      <c r="AP42" s="4">
        <v>76.059209999999993</v>
      </c>
      <c r="AQ42" s="4"/>
    </row>
    <row r="43" spans="3:43" x14ac:dyDescent="0.35">
      <c r="C43" s="6" t="s">
        <v>172</v>
      </c>
      <c r="D43" s="4">
        <v>4.526675</v>
      </c>
      <c r="E43" s="4">
        <v>10.92202</v>
      </c>
      <c r="F43" s="4">
        <v>4.7406860000000002</v>
      </c>
      <c r="G43" s="4">
        <v>2.23841</v>
      </c>
      <c r="H43" s="4">
        <v>10.618410000000001</v>
      </c>
      <c r="I43" s="4">
        <v>7.3332170000000003</v>
      </c>
      <c r="J43" s="4">
        <v>7.4475369999999996</v>
      </c>
      <c r="K43" s="4">
        <v>3.4361459999999999</v>
      </c>
      <c r="L43" s="4">
        <v>11.30072</v>
      </c>
      <c r="M43" s="4">
        <v>4.8188579999999996</v>
      </c>
      <c r="N43" s="4">
        <v>6.912909</v>
      </c>
      <c r="O43" s="4">
        <v>6.6491259999999999</v>
      </c>
      <c r="P43" s="4">
        <v>11.177239999999999</v>
      </c>
      <c r="Q43" s="4">
        <v>6.4774919999999998</v>
      </c>
      <c r="R43" s="4"/>
      <c r="S43" s="4">
        <v>2.1454719999999998</v>
      </c>
      <c r="T43" s="4">
        <v>8.8790329999999997</v>
      </c>
      <c r="U43" s="4">
        <v>5.9762180000000003</v>
      </c>
      <c r="V43" s="4">
        <v>12.22176</v>
      </c>
      <c r="W43" s="4"/>
      <c r="X43" s="4">
        <v>0.75447900000000001</v>
      </c>
      <c r="Y43" s="4">
        <v>3.8448479999999998</v>
      </c>
      <c r="Z43" s="4">
        <v>4.4511209999999997</v>
      </c>
      <c r="AA43" s="4">
        <v>4.4511219999999998</v>
      </c>
      <c r="AB43" s="4"/>
      <c r="AC43" s="4">
        <v>10.12965</v>
      </c>
      <c r="AD43" s="4">
        <v>5.8920919999999999</v>
      </c>
      <c r="AE43" s="4">
        <v>5.6310669999999998</v>
      </c>
      <c r="AF43" s="4">
        <v>3.8208869999999999</v>
      </c>
      <c r="AG43" s="4"/>
      <c r="AH43" s="4">
        <v>3.2939630000000002</v>
      </c>
      <c r="AI43" s="4">
        <v>9.3465819999999997</v>
      </c>
      <c r="AJ43" s="4">
        <v>7.9021600000000003</v>
      </c>
      <c r="AK43" s="4">
        <v>11.075850000000001</v>
      </c>
      <c r="AL43" s="4">
        <v>6.923095</v>
      </c>
      <c r="AM43" s="4">
        <v>0.78818600000000005</v>
      </c>
      <c r="AN43" s="4">
        <v>4.7447290000000004</v>
      </c>
      <c r="AO43" s="4">
        <v>1.9147270000000001</v>
      </c>
      <c r="AP43" s="4">
        <v>3.1555629999999999</v>
      </c>
      <c r="AQ43" s="4"/>
    </row>
    <row r="44" spans="3:43" x14ac:dyDescent="0.35">
      <c r="C44" s="6"/>
    </row>
    <row r="45" spans="3:43" x14ac:dyDescent="0.35">
      <c r="C45" s="6"/>
    </row>
    <row r="46" spans="3:43" x14ac:dyDescent="0.35">
      <c r="C46" s="6"/>
    </row>
    <row r="47" spans="3:43" x14ac:dyDescent="0.35">
      <c r="C47" s="6"/>
    </row>
    <row r="48" spans="3:43" x14ac:dyDescent="0.35">
      <c r="C48" s="6"/>
    </row>
    <row r="49" spans="3:43" x14ac:dyDescent="0.35">
      <c r="C49" s="6" t="s">
        <v>168</v>
      </c>
      <c r="D49" s="4">
        <v>382.04790000000003</v>
      </c>
      <c r="E49" s="4">
        <v>1986.518</v>
      </c>
      <c r="F49" s="4">
        <v>406.28890000000001</v>
      </c>
      <c r="G49" s="4">
        <v>140.33619999999999</v>
      </c>
      <c r="H49" s="4">
        <v>995.16660000000002</v>
      </c>
      <c r="I49" s="4">
        <v>1149.2</v>
      </c>
      <c r="J49" s="4">
        <v>1523.625</v>
      </c>
      <c r="K49" s="4">
        <v>518.36659999999995</v>
      </c>
      <c r="L49" s="4">
        <v>1483.577</v>
      </c>
      <c r="M49" s="4">
        <v>594.97730000000001</v>
      </c>
      <c r="N49" s="4">
        <v>1159.088</v>
      </c>
      <c r="O49" s="4">
        <v>1213.6179999999999</v>
      </c>
      <c r="P49" s="4">
        <v>1949.751</v>
      </c>
      <c r="Q49" s="4">
        <v>924.44960000000003</v>
      </c>
      <c r="R49" s="4"/>
      <c r="S49" s="4">
        <v>278.06400000000002</v>
      </c>
      <c r="T49" s="4">
        <v>1235.42</v>
      </c>
      <c r="U49" s="4">
        <v>1151.0119999999999</v>
      </c>
      <c r="V49" s="4">
        <v>2043.241</v>
      </c>
      <c r="W49" s="4"/>
      <c r="X49" s="4">
        <v>55.408389999999997</v>
      </c>
      <c r="Y49" s="4">
        <v>244.12270000000001</v>
      </c>
      <c r="Z49" s="4">
        <v>243.21770000000001</v>
      </c>
      <c r="AA49" s="4">
        <v>323.86829999999998</v>
      </c>
      <c r="AB49" s="4"/>
      <c r="AC49" s="4">
        <v>663.56790000000001</v>
      </c>
      <c r="AD49" s="4">
        <v>368.69639999999998</v>
      </c>
      <c r="AE49" s="4">
        <v>507.01780000000002</v>
      </c>
      <c r="AF49" s="4">
        <v>326.93799999999999</v>
      </c>
      <c r="AG49" s="4"/>
      <c r="AH49" s="4">
        <v>254.13290000000001</v>
      </c>
      <c r="AI49" s="4">
        <v>827.62779999999998</v>
      </c>
      <c r="AJ49" s="4">
        <v>685.88369999999998</v>
      </c>
      <c r="AK49" s="4">
        <v>1026.441</v>
      </c>
      <c r="AL49" s="4">
        <v>611.7296</v>
      </c>
      <c r="AM49" s="4">
        <v>53.035890000000002</v>
      </c>
      <c r="AN49" s="4">
        <v>196.35810000000001</v>
      </c>
      <c r="AO49" s="4">
        <v>131.33920000000001</v>
      </c>
      <c r="AP49" s="4">
        <v>132.11199999999999</v>
      </c>
      <c r="AQ49" s="4"/>
    </row>
    <row r="50" spans="3:43" x14ac:dyDescent="0.35">
      <c r="C50" s="6"/>
    </row>
    <row r="52" spans="3:43" x14ac:dyDescent="0.35">
      <c r="D52" s="10" t="s">
        <v>601</v>
      </c>
      <c r="E52" s="10"/>
      <c r="F52" s="10"/>
      <c r="G52" s="10"/>
      <c r="H52" s="10"/>
      <c r="I52" s="10" t="s">
        <v>602</v>
      </c>
      <c r="J52" s="10"/>
      <c r="K52" s="10"/>
      <c r="L52" s="10"/>
      <c r="M52" s="10"/>
      <c r="N52" s="10" t="s">
        <v>603</v>
      </c>
      <c r="O52" s="10"/>
      <c r="P52" s="10"/>
      <c r="Q52" s="10"/>
      <c r="R52" s="10"/>
      <c r="S52" s="10" t="s">
        <v>604</v>
      </c>
      <c r="T52" s="10"/>
      <c r="U52" s="10"/>
      <c r="V52" s="10"/>
      <c r="W52" s="10"/>
      <c r="X52" s="10" t="s">
        <v>605</v>
      </c>
      <c r="Y52" s="10"/>
      <c r="Z52" s="10"/>
      <c r="AA52" s="10"/>
      <c r="AB52" s="5"/>
      <c r="AC52" s="10" t="s">
        <v>606</v>
      </c>
      <c r="AD52" s="10"/>
      <c r="AE52" s="10"/>
      <c r="AF52" s="10"/>
      <c r="AG52" s="10"/>
      <c r="AH52" s="10" t="s">
        <v>607</v>
      </c>
      <c r="AI52" s="10"/>
      <c r="AJ52" s="10"/>
      <c r="AK52" s="10"/>
      <c r="AL52" s="10"/>
      <c r="AM52" s="10" t="s">
        <v>608</v>
      </c>
      <c r="AN52" s="10"/>
      <c r="AO52" s="10"/>
      <c r="AP52" s="10"/>
      <c r="AQ52" s="10"/>
    </row>
    <row r="53" spans="3:43" x14ac:dyDescent="0.35">
      <c r="C53" t="s">
        <v>615</v>
      </c>
      <c r="D53">
        <f>SUM(D25:D36)</f>
        <v>881.98086799999987</v>
      </c>
      <c r="E53">
        <f t="shared" ref="E53:AQ53" si="0">SUM(E25:E36)</f>
        <v>5870.5726719999993</v>
      </c>
      <c r="F53">
        <f t="shared" si="0"/>
        <v>1098.4974920000002</v>
      </c>
      <c r="G53">
        <f t="shared" si="0"/>
        <v>344.18161400000002</v>
      </c>
      <c r="H53">
        <f t="shared" si="0"/>
        <v>2685.2181589999996</v>
      </c>
      <c r="I53">
        <f t="shared" si="0"/>
        <v>3321.164045</v>
      </c>
      <c r="J53">
        <f t="shared" si="0"/>
        <v>3517.0730140000005</v>
      </c>
      <c r="K53">
        <f t="shared" si="0"/>
        <v>1034.4298760000001</v>
      </c>
      <c r="L53">
        <f t="shared" si="0"/>
        <v>2774.4147669999998</v>
      </c>
      <c r="M53">
        <f t="shared" si="0"/>
        <v>1346.2112679999998</v>
      </c>
      <c r="N53">
        <f t="shared" si="0"/>
        <v>3475.7968099999994</v>
      </c>
      <c r="O53">
        <f t="shared" si="0"/>
        <v>2694.9032389999998</v>
      </c>
      <c r="P53">
        <f t="shared" si="0"/>
        <v>4022.2753629999997</v>
      </c>
      <c r="Q53">
        <f t="shared" si="0"/>
        <v>3015.3356119999999</v>
      </c>
      <c r="R53">
        <f t="shared" si="0"/>
        <v>0</v>
      </c>
      <c r="S53">
        <f t="shared" si="0"/>
        <v>723.5720819999998</v>
      </c>
      <c r="T53">
        <f t="shared" si="0"/>
        <v>3537.3827370000004</v>
      </c>
      <c r="U53">
        <f t="shared" si="0"/>
        <v>2565.526879</v>
      </c>
      <c r="V53">
        <f t="shared" si="0"/>
        <v>5359.8151350000007</v>
      </c>
      <c r="W53">
        <f t="shared" si="0"/>
        <v>0</v>
      </c>
      <c r="X53">
        <f t="shared" si="0"/>
        <v>154.77477200000004</v>
      </c>
      <c r="Y53">
        <f t="shared" si="0"/>
        <v>761.585149</v>
      </c>
      <c r="Z53">
        <f t="shared" si="0"/>
        <v>752.35668699999997</v>
      </c>
      <c r="AA53">
        <f t="shared" si="0"/>
        <v>871.0599400000001</v>
      </c>
      <c r="AB53">
        <f t="shared" si="0"/>
        <v>0</v>
      </c>
      <c r="AC53">
        <f t="shared" si="0"/>
        <v>2161.9332049999998</v>
      </c>
      <c r="AD53">
        <f t="shared" si="0"/>
        <v>1084.2801310000002</v>
      </c>
      <c r="AE53">
        <f t="shared" si="0"/>
        <v>1370.577896</v>
      </c>
      <c r="AF53">
        <f t="shared" si="0"/>
        <v>962.57613300000003</v>
      </c>
      <c r="AG53">
        <f t="shared" si="0"/>
        <v>0</v>
      </c>
      <c r="AH53">
        <f t="shared" si="0"/>
        <v>460.79081600000001</v>
      </c>
      <c r="AI53">
        <f t="shared" si="0"/>
        <v>2230.5809719999997</v>
      </c>
      <c r="AJ53">
        <f t="shared" si="0"/>
        <v>1815.3452220000001</v>
      </c>
      <c r="AK53">
        <f t="shared" si="0"/>
        <v>2992.3047539999998</v>
      </c>
      <c r="AL53">
        <f t="shared" si="0"/>
        <v>1571.8714050000001</v>
      </c>
      <c r="AM53">
        <f t="shared" si="0"/>
        <v>160.924646</v>
      </c>
      <c r="AN53">
        <f t="shared" si="0"/>
        <v>467.28360000000009</v>
      </c>
      <c r="AO53">
        <f t="shared" si="0"/>
        <v>403.48367100000007</v>
      </c>
      <c r="AP53">
        <f t="shared" si="0"/>
        <v>423.77551099999994</v>
      </c>
    </row>
    <row r="54" spans="3:43" x14ac:dyDescent="0.35">
      <c r="C54" t="s">
        <v>616</v>
      </c>
      <c r="D54">
        <f>SUM(D41:D43)</f>
        <v>203.89040500000002</v>
      </c>
      <c r="E54">
        <f t="shared" ref="E54:AQ54" si="1">SUM(E41:E43)</f>
        <v>1158.4182099999998</v>
      </c>
      <c r="F54">
        <f t="shared" si="1"/>
        <v>334.14198599999997</v>
      </c>
      <c r="G54">
        <f t="shared" si="1"/>
        <v>90.979806999999994</v>
      </c>
      <c r="H54">
        <f t="shared" si="1"/>
        <v>884.50824</v>
      </c>
      <c r="I54">
        <f t="shared" si="1"/>
        <v>800.27455700000007</v>
      </c>
      <c r="J54">
        <f t="shared" si="1"/>
        <v>813.05295699999999</v>
      </c>
      <c r="K54">
        <f t="shared" si="1"/>
        <v>327.057996</v>
      </c>
      <c r="L54">
        <f t="shared" si="1"/>
        <v>1084.4506899999999</v>
      </c>
      <c r="M54">
        <f t="shared" si="1"/>
        <v>407.83820800000001</v>
      </c>
      <c r="N54">
        <f t="shared" si="1"/>
        <v>763.21444900000006</v>
      </c>
      <c r="O54">
        <f t="shared" si="1"/>
        <v>700.76489600000002</v>
      </c>
      <c r="P54">
        <f t="shared" si="1"/>
        <v>1173.8743399999998</v>
      </c>
      <c r="Q54">
        <f t="shared" si="1"/>
        <v>601.65453200000002</v>
      </c>
      <c r="R54">
        <f t="shared" si="1"/>
        <v>0</v>
      </c>
      <c r="S54">
        <f t="shared" si="1"/>
        <v>207.70630200000002</v>
      </c>
      <c r="T54">
        <f t="shared" si="1"/>
        <v>854.40652299999999</v>
      </c>
      <c r="U54">
        <f t="shared" si="1"/>
        <v>601.08976800000005</v>
      </c>
      <c r="V54">
        <f t="shared" si="1"/>
        <v>1150.1347899999998</v>
      </c>
      <c r="W54">
        <f t="shared" si="1"/>
        <v>0</v>
      </c>
      <c r="X54">
        <f t="shared" si="1"/>
        <v>79.456339</v>
      </c>
      <c r="Y54">
        <f t="shared" si="1"/>
        <v>377.40134799999998</v>
      </c>
      <c r="Z54">
        <f t="shared" si="1"/>
        <v>378.955871</v>
      </c>
      <c r="AA54">
        <f t="shared" si="1"/>
        <v>516.49474200000009</v>
      </c>
      <c r="AB54">
        <f t="shared" si="1"/>
        <v>0</v>
      </c>
      <c r="AC54">
        <f t="shared" si="1"/>
        <v>1107.38635</v>
      </c>
      <c r="AD54">
        <f t="shared" si="1"/>
        <v>596.94724200000007</v>
      </c>
      <c r="AE54">
        <f t="shared" si="1"/>
        <v>451.33271699999995</v>
      </c>
      <c r="AF54">
        <f t="shared" si="1"/>
        <v>418.83087700000004</v>
      </c>
      <c r="AG54">
        <f t="shared" si="1"/>
        <v>0</v>
      </c>
      <c r="AH54">
        <f t="shared" si="1"/>
        <v>323.65658300000001</v>
      </c>
      <c r="AI54">
        <f t="shared" si="1"/>
        <v>874.89758200000006</v>
      </c>
      <c r="AJ54">
        <f t="shared" si="1"/>
        <v>835.08506</v>
      </c>
      <c r="AK54">
        <f t="shared" si="1"/>
        <v>1322.95535</v>
      </c>
      <c r="AL54">
        <f t="shared" si="1"/>
        <v>768.52259499999991</v>
      </c>
      <c r="AM54">
        <f t="shared" si="1"/>
        <v>68.38818599999999</v>
      </c>
      <c r="AN54">
        <f t="shared" si="1"/>
        <v>202.62250900000001</v>
      </c>
      <c r="AO54">
        <f t="shared" si="1"/>
        <v>162.248347</v>
      </c>
      <c r="AP54">
        <f t="shared" si="1"/>
        <v>88.474992999999998</v>
      </c>
    </row>
    <row r="55" spans="3:43" x14ac:dyDescent="0.35">
      <c r="C55" t="s">
        <v>617</v>
      </c>
      <c r="D55">
        <f>SUM(D49)</f>
        <v>382.04790000000003</v>
      </c>
      <c r="E55">
        <f t="shared" ref="E55:AQ55" si="2">SUM(E49)</f>
        <v>1986.518</v>
      </c>
      <c r="F55">
        <f t="shared" si="2"/>
        <v>406.28890000000001</v>
      </c>
      <c r="G55">
        <f t="shared" si="2"/>
        <v>140.33619999999999</v>
      </c>
      <c r="H55">
        <f t="shared" si="2"/>
        <v>995.16660000000002</v>
      </c>
      <c r="I55">
        <f t="shared" si="2"/>
        <v>1149.2</v>
      </c>
      <c r="J55">
        <f t="shared" si="2"/>
        <v>1523.625</v>
      </c>
      <c r="K55">
        <f t="shared" si="2"/>
        <v>518.36659999999995</v>
      </c>
      <c r="L55">
        <f t="shared" si="2"/>
        <v>1483.577</v>
      </c>
      <c r="M55">
        <f t="shared" si="2"/>
        <v>594.97730000000001</v>
      </c>
      <c r="N55">
        <f t="shared" si="2"/>
        <v>1159.088</v>
      </c>
      <c r="O55">
        <f t="shared" si="2"/>
        <v>1213.6179999999999</v>
      </c>
      <c r="P55">
        <f t="shared" si="2"/>
        <v>1949.751</v>
      </c>
      <c r="Q55">
        <f t="shared" si="2"/>
        <v>924.44960000000003</v>
      </c>
      <c r="R55">
        <f t="shared" si="2"/>
        <v>0</v>
      </c>
      <c r="S55">
        <f t="shared" si="2"/>
        <v>278.06400000000002</v>
      </c>
      <c r="T55">
        <f t="shared" si="2"/>
        <v>1235.42</v>
      </c>
      <c r="U55">
        <f t="shared" si="2"/>
        <v>1151.0119999999999</v>
      </c>
      <c r="V55">
        <f t="shared" si="2"/>
        <v>2043.241</v>
      </c>
      <c r="W55">
        <f t="shared" si="2"/>
        <v>0</v>
      </c>
      <c r="X55">
        <f t="shared" si="2"/>
        <v>55.408389999999997</v>
      </c>
      <c r="Y55">
        <f t="shared" si="2"/>
        <v>244.12270000000001</v>
      </c>
      <c r="Z55">
        <f t="shared" si="2"/>
        <v>243.21770000000001</v>
      </c>
      <c r="AA55">
        <f t="shared" si="2"/>
        <v>323.86829999999998</v>
      </c>
      <c r="AB55">
        <f t="shared" si="2"/>
        <v>0</v>
      </c>
      <c r="AC55">
        <f t="shared" si="2"/>
        <v>663.56790000000001</v>
      </c>
      <c r="AD55">
        <f t="shared" si="2"/>
        <v>368.69639999999998</v>
      </c>
      <c r="AE55">
        <f t="shared" si="2"/>
        <v>507.01780000000002</v>
      </c>
      <c r="AF55">
        <f t="shared" si="2"/>
        <v>326.93799999999999</v>
      </c>
      <c r="AG55">
        <f t="shared" si="2"/>
        <v>0</v>
      </c>
      <c r="AH55">
        <f t="shared" si="2"/>
        <v>254.13290000000001</v>
      </c>
      <c r="AI55">
        <f t="shared" si="2"/>
        <v>827.62779999999998</v>
      </c>
      <c r="AJ55">
        <f t="shared" si="2"/>
        <v>685.88369999999998</v>
      </c>
      <c r="AK55">
        <f t="shared" si="2"/>
        <v>1026.441</v>
      </c>
      <c r="AL55">
        <f t="shared" si="2"/>
        <v>611.7296</v>
      </c>
      <c r="AM55">
        <f t="shared" si="2"/>
        <v>53.035890000000002</v>
      </c>
      <c r="AN55">
        <f t="shared" si="2"/>
        <v>196.35810000000001</v>
      </c>
      <c r="AO55">
        <f t="shared" si="2"/>
        <v>131.33920000000001</v>
      </c>
      <c r="AP55">
        <f t="shared" si="2"/>
        <v>132.11199999999999</v>
      </c>
    </row>
  </sheetData>
  <mergeCells count="24">
    <mergeCell ref="AH52:AL52"/>
    <mergeCell ref="AM52:AQ52"/>
    <mergeCell ref="D52:H52"/>
    <mergeCell ref="I52:M52"/>
    <mergeCell ref="N52:R52"/>
    <mergeCell ref="S52:W52"/>
    <mergeCell ref="X52:AA52"/>
    <mergeCell ref="AC52:AG52"/>
    <mergeCell ref="AH2:AL2"/>
    <mergeCell ref="AM2:AQ2"/>
    <mergeCell ref="D24:H24"/>
    <mergeCell ref="I24:M24"/>
    <mergeCell ref="N24:R24"/>
    <mergeCell ref="S24:W24"/>
    <mergeCell ref="X24:AA24"/>
    <mergeCell ref="AC24:AG24"/>
    <mergeCell ref="AH24:AL24"/>
    <mergeCell ref="AM24:AQ24"/>
    <mergeCell ref="D2:H2"/>
    <mergeCell ref="I2:M2"/>
    <mergeCell ref="N2:R2"/>
    <mergeCell ref="S2:W2"/>
    <mergeCell ref="X2:AA2"/>
    <mergeCell ref="AC2:A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40A9-465D-462C-9B55-ED2EEA1BD3D2}">
  <dimension ref="C2:BO84"/>
  <sheetViews>
    <sheetView tabSelected="1" topLeftCell="AJ1" zoomScale="67" workbookViewId="0">
      <selection activeCell="BK17" sqref="BK17:BO19"/>
    </sheetView>
  </sheetViews>
  <sheetFormatPr defaultRowHeight="14.5" x14ac:dyDescent="0.35"/>
  <cols>
    <col min="3" max="3" width="17.1796875" bestFit="1" customWidth="1"/>
    <col min="4" max="4" width="17.1796875" customWidth="1"/>
    <col min="38" max="38" width="10.54296875" customWidth="1"/>
  </cols>
  <sheetData>
    <row r="2" spans="3:67" x14ac:dyDescent="0.35">
      <c r="J2" t="s">
        <v>161</v>
      </c>
      <c r="K2" t="s">
        <v>162</v>
      </c>
      <c r="L2" t="s">
        <v>163</v>
      </c>
      <c r="M2" t="s">
        <v>164</v>
      </c>
      <c r="N2" t="s">
        <v>165</v>
      </c>
      <c r="O2" t="s">
        <v>166</v>
      </c>
      <c r="P2" t="s">
        <v>167</v>
      </c>
      <c r="Q2" t="s">
        <v>168</v>
      </c>
      <c r="R2" t="s">
        <v>169</v>
      </c>
      <c r="S2" t="s">
        <v>170</v>
      </c>
      <c r="T2" t="s">
        <v>171</v>
      </c>
      <c r="U2" t="s">
        <v>172</v>
      </c>
      <c r="V2" t="s">
        <v>173</v>
      </c>
      <c r="W2" t="s">
        <v>174</v>
      </c>
      <c r="X2" t="s">
        <v>175</v>
      </c>
      <c r="Y2" t="s">
        <v>176</v>
      </c>
      <c r="Z2" t="s">
        <v>177</v>
      </c>
    </row>
    <row r="3" spans="3:67" x14ac:dyDescent="0.35">
      <c r="J3">
        <v>186</v>
      </c>
      <c r="K3">
        <v>214</v>
      </c>
      <c r="L3">
        <v>215</v>
      </c>
      <c r="M3">
        <v>242</v>
      </c>
      <c r="N3">
        <v>236</v>
      </c>
      <c r="O3">
        <v>270</v>
      </c>
      <c r="P3">
        <v>284</v>
      </c>
      <c r="Q3">
        <v>294</v>
      </c>
      <c r="R3">
        <v>264</v>
      </c>
      <c r="S3">
        <v>298</v>
      </c>
      <c r="T3">
        <v>247</v>
      </c>
      <c r="U3">
        <v>292</v>
      </c>
      <c r="V3">
        <v>326</v>
      </c>
      <c r="W3">
        <v>320</v>
      </c>
      <c r="X3">
        <v>354</v>
      </c>
      <c r="Y3">
        <v>382</v>
      </c>
      <c r="Z3">
        <v>410</v>
      </c>
    </row>
    <row r="4" spans="3:67" x14ac:dyDescent="0.35"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3:67" x14ac:dyDescent="0.35">
      <c r="J5">
        <v>8.8587500000000023</v>
      </c>
      <c r="K5">
        <v>10.607124999999998</v>
      </c>
      <c r="L5">
        <v>10.608750000000002</v>
      </c>
      <c r="M5">
        <v>12.178750000000003</v>
      </c>
      <c r="N5">
        <v>13.711249999999998</v>
      </c>
      <c r="O5">
        <v>13.905625000000001</v>
      </c>
      <c r="P5">
        <v>14.826875000000003</v>
      </c>
      <c r="Q5">
        <v>15.400625</v>
      </c>
      <c r="R5">
        <v>15.440625000000004</v>
      </c>
      <c r="S5">
        <v>15.610624999999994</v>
      </c>
      <c r="T5">
        <v>16.504375000000003</v>
      </c>
      <c r="U5">
        <v>16.716249999999999</v>
      </c>
      <c r="V5">
        <v>16.85437499999999</v>
      </c>
      <c r="W5">
        <v>17.716249999999999</v>
      </c>
      <c r="X5">
        <v>17.806249999999991</v>
      </c>
      <c r="Y5">
        <v>18.630312500000006</v>
      </c>
      <c r="Z5">
        <v>19.495749999999994</v>
      </c>
    </row>
    <row r="6" spans="3:67" x14ac:dyDescent="0.35">
      <c r="D6" t="s">
        <v>554</v>
      </c>
      <c r="E6" t="s">
        <v>555</v>
      </c>
      <c r="F6" t="s">
        <v>556</v>
      </c>
      <c r="G6" t="s">
        <v>557</v>
      </c>
      <c r="H6" t="s">
        <v>558</v>
      </c>
      <c r="J6" t="s">
        <v>518</v>
      </c>
      <c r="K6" t="s">
        <v>518</v>
      </c>
      <c r="L6" t="s">
        <v>518</v>
      </c>
      <c r="M6" t="s">
        <v>518</v>
      </c>
      <c r="N6" t="s">
        <v>518</v>
      </c>
      <c r="O6" t="s">
        <v>518</v>
      </c>
      <c r="P6" t="s">
        <v>518</v>
      </c>
      <c r="Q6" t="s">
        <v>518</v>
      </c>
      <c r="R6" t="s">
        <v>518</v>
      </c>
      <c r="S6" t="s">
        <v>518</v>
      </c>
      <c r="T6" t="s">
        <v>518</v>
      </c>
      <c r="U6" t="s">
        <v>518</v>
      </c>
      <c r="V6" t="s">
        <v>518</v>
      </c>
      <c r="W6" t="s">
        <v>518</v>
      </c>
      <c r="X6" t="s">
        <v>518</v>
      </c>
      <c r="Y6" t="s">
        <v>518</v>
      </c>
      <c r="Z6" t="s">
        <v>518</v>
      </c>
    </row>
    <row r="7" spans="3:67" x14ac:dyDescent="0.35">
      <c r="C7" t="s">
        <v>82</v>
      </c>
      <c r="D7">
        <v>61</v>
      </c>
      <c r="E7" s="1" t="s">
        <v>559</v>
      </c>
      <c r="F7" t="s">
        <v>560</v>
      </c>
      <c r="G7" s="2"/>
      <c r="J7">
        <v>5.2473793480935793</v>
      </c>
      <c r="K7">
        <v>22.016792298182548</v>
      </c>
      <c r="L7">
        <v>13.3</v>
      </c>
      <c r="M7">
        <v>10.412453208373696</v>
      </c>
      <c r="N7">
        <v>4.7277082206263259</v>
      </c>
      <c r="O7">
        <v>120.02807782256677</v>
      </c>
      <c r="P7">
        <v>1.522720643958692</v>
      </c>
      <c r="Q7">
        <v>63.328813797476435</v>
      </c>
      <c r="R7">
        <v>68.858127407080275</v>
      </c>
      <c r="S7">
        <v>65.400037444448941</v>
      </c>
      <c r="T7">
        <v>75.142967592540714</v>
      </c>
      <c r="U7">
        <v>0.86190282655243167</v>
      </c>
      <c r="V7">
        <v>0.5254829555281515</v>
      </c>
      <c r="W7">
        <v>0.94940723160505258</v>
      </c>
      <c r="X7">
        <v>1.6366280260309056</v>
      </c>
      <c r="Y7">
        <v>0.59610419247246615</v>
      </c>
      <c r="Z7">
        <v>0.11902810474523523</v>
      </c>
      <c r="AL7" s="5"/>
      <c r="AM7" s="10" t="s">
        <v>601</v>
      </c>
      <c r="AN7" s="10"/>
      <c r="AO7" s="10"/>
      <c r="AP7" s="10"/>
      <c r="AQ7" s="10"/>
      <c r="AR7" s="10" t="s">
        <v>618</v>
      </c>
      <c r="AS7" s="10"/>
      <c r="AT7" s="10"/>
      <c r="AU7" s="10"/>
      <c r="AV7" s="10"/>
      <c r="AW7" s="10" t="s">
        <v>619</v>
      </c>
      <c r="AX7" s="10"/>
      <c r="AY7" s="10"/>
      <c r="AZ7" s="10"/>
      <c r="BA7" s="10"/>
      <c r="BB7" s="10" t="s">
        <v>620</v>
      </c>
      <c r="BC7" s="10"/>
      <c r="BD7" s="10"/>
      <c r="BE7" s="10"/>
      <c r="BF7" s="10"/>
    </row>
    <row r="8" spans="3:67" x14ac:dyDescent="0.35">
      <c r="C8" t="s">
        <v>83</v>
      </c>
      <c r="D8">
        <v>62</v>
      </c>
      <c r="E8" s="1" t="s">
        <v>561</v>
      </c>
      <c r="F8" t="s">
        <v>560</v>
      </c>
      <c r="G8" s="2"/>
      <c r="J8">
        <v>9.2925809737652489</v>
      </c>
      <c r="K8">
        <v>7.4521881999277975</v>
      </c>
      <c r="L8">
        <v>13.3</v>
      </c>
      <c r="M8">
        <v>29.635760760263295</v>
      </c>
      <c r="N8">
        <v>86.497794451379548</v>
      </c>
      <c r="O8">
        <v>1827.5114957608537</v>
      </c>
      <c r="P8">
        <v>23.645364589981828</v>
      </c>
      <c r="Q8">
        <v>1604.7340204891339</v>
      </c>
      <c r="R8">
        <v>1017.9319775026954</v>
      </c>
      <c r="S8">
        <v>1300.4427025393645</v>
      </c>
      <c r="T8">
        <v>2224.6893098725395</v>
      </c>
      <c r="U8">
        <v>15.527477313492156</v>
      </c>
      <c r="V8">
        <v>7.9781998325805157</v>
      </c>
      <c r="W8">
        <v>7.4544428003693026</v>
      </c>
      <c r="X8">
        <v>14.635192673800628</v>
      </c>
      <c r="Y8">
        <v>9.2814840959573264</v>
      </c>
      <c r="Z8">
        <v>4.0977882419419345</v>
      </c>
      <c r="AL8" s="6" t="s">
        <v>161</v>
      </c>
      <c r="AM8" s="4">
        <v>5.2473789999999996</v>
      </c>
      <c r="AN8" s="4">
        <v>9.2925810000000002</v>
      </c>
      <c r="AO8" s="4">
        <v>4.6137290000000002</v>
      </c>
      <c r="AP8" s="4">
        <v>5.0183619999999998</v>
      </c>
      <c r="AQ8" s="4">
        <v>7.4118779999999997</v>
      </c>
      <c r="AR8" s="4">
        <v>3.0232269999999999</v>
      </c>
      <c r="AS8" s="4">
        <v>4.6621639999999998</v>
      </c>
      <c r="AT8" s="4">
        <v>10.816179999999999</v>
      </c>
      <c r="AU8" s="4">
        <v>3.9356040000000001</v>
      </c>
      <c r="AV8" s="4"/>
      <c r="AW8" s="4">
        <v>5.5543380000000004</v>
      </c>
      <c r="AX8" s="4">
        <v>9.7180999999999997</v>
      </c>
      <c r="AY8" s="4">
        <v>5.6768489999999998</v>
      </c>
      <c r="AZ8" s="4">
        <v>3.4632890000000001</v>
      </c>
      <c r="BA8" s="4">
        <v>16.39922</v>
      </c>
      <c r="BB8" s="4">
        <v>4.5844940000000003</v>
      </c>
      <c r="BC8" s="4">
        <v>3.0891440000000001</v>
      </c>
      <c r="BD8" s="4">
        <v>4.0552000000000001</v>
      </c>
      <c r="BE8" s="4">
        <v>3.3769670000000001</v>
      </c>
      <c r="BF8" s="4"/>
      <c r="BK8">
        <f>BB16</f>
        <v>66.983559999999997</v>
      </c>
      <c r="BL8">
        <f t="shared" ref="BL8:BO8" si="0">BC16</f>
        <v>322.17099999999999</v>
      </c>
      <c r="BM8">
        <f t="shared" si="0"/>
        <v>322.46390000000002</v>
      </c>
      <c r="BN8">
        <f t="shared" si="0"/>
        <v>452.39359999999999</v>
      </c>
    </row>
    <row r="9" spans="3:67" x14ac:dyDescent="0.35">
      <c r="C9" t="s">
        <v>84</v>
      </c>
      <c r="D9">
        <v>63</v>
      </c>
      <c r="E9" s="1" t="s">
        <v>562</v>
      </c>
      <c r="F9" t="s">
        <v>560</v>
      </c>
      <c r="G9" s="2"/>
      <c r="J9">
        <v>4.6137291444509705</v>
      </c>
      <c r="K9">
        <v>5.6814198759917147</v>
      </c>
      <c r="L9">
        <v>13.3</v>
      </c>
      <c r="M9">
        <v>8.8798825923063873</v>
      </c>
      <c r="N9">
        <v>32.719801180277749</v>
      </c>
      <c r="O9">
        <v>562.50303428123914</v>
      </c>
      <c r="P9">
        <v>7.6052267616276001</v>
      </c>
      <c r="Q9">
        <v>349.59007422742303</v>
      </c>
      <c r="R9">
        <v>320.83391574072317</v>
      </c>
      <c r="S9">
        <v>359.01102948581456</v>
      </c>
      <c r="T9">
        <v>526.96509641643354</v>
      </c>
      <c r="U9">
        <v>4.0122829817261509</v>
      </c>
      <c r="V9">
        <v>1.5340763927188272</v>
      </c>
      <c r="W9">
        <v>3.0176942743945232</v>
      </c>
      <c r="X9">
        <v>6.4018148247715798</v>
      </c>
      <c r="Y9">
        <v>1.7993415489834095</v>
      </c>
      <c r="Z9">
        <v>0.7391448078152324</v>
      </c>
      <c r="AL9" s="6" t="s">
        <v>162</v>
      </c>
      <c r="AM9" s="4">
        <v>22.01679</v>
      </c>
      <c r="AN9" s="4">
        <v>7.4521879999999996</v>
      </c>
      <c r="AO9" s="4">
        <v>5.6814200000000001</v>
      </c>
      <c r="AP9" s="4">
        <v>8.0472180000000009</v>
      </c>
      <c r="AQ9" s="4">
        <v>6.6259069999999998</v>
      </c>
      <c r="AR9" s="4">
        <v>7.6918439999999997</v>
      </c>
      <c r="AS9" s="4">
        <v>6.7967690000000003</v>
      </c>
      <c r="AT9" s="4">
        <v>25.931799999999999</v>
      </c>
      <c r="AU9" s="4">
        <v>8.0213979999999996</v>
      </c>
      <c r="AV9" s="4"/>
      <c r="AW9" s="4">
        <v>5.9808579999999996</v>
      </c>
      <c r="AX9" s="4">
        <v>9.0355080000000001</v>
      </c>
      <c r="AY9" s="4">
        <v>5.6433080000000002</v>
      </c>
      <c r="AZ9" s="4">
        <v>4.3540640000000002</v>
      </c>
      <c r="BA9" s="4">
        <v>14.341480000000001</v>
      </c>
      <c r="BB9" s="4">
        <v>3.0584519999999999</v>
      </c>
      <c r="BC9" s="4">
        <v>7.5038010000000002</v>
      </c>
      <c r="BD9" s="4">
        <v>5.8335189999999999</v>
      </c>
      <c r="BE9" s="4">
        <v>8.4522510000000004</v>
      </c>
      <c r="BF9" s="4"/>
      <c r="BK9">
        <f>AM16</f>
        <v>68.858130000000003</v>
      </c>
      <c r="BL9">
        <f t="shared" ref="BL9:BO9" si="1">AN16</f>
        <v>1017.932</v>
      </c>
      <c r="BM9">
        <f t="shared" si="1"/>
        <v>320.83390000000003</v>
      </c>
      <c r="BN9">
        <f t="shared" si="1"/>
        <v>380.65129999999999</v>
      </c>
      <c r="BO9">
        <f t="shared" si="1"/>
        <v>502.07619999999997</v>
      </c>
    </row>
    <row r="10" spans="3:67" x14ac:dyDescent="0.35">
      <c r="C10" t="s">
        <v>85</v>
      </c>
      <c r="D10">
        <v>64</v>
      </c>
      <c r="E10" s="1" t="s">
        <v>563</v>
      </c>
      <c r="F10" t="s">
        <v>560</v>
      </c>
      <c r="G10" s="2"/>
      <c r="J10">
        <v>5.0183619002600102</v>
      </c>
      <c r="K10">
        <v>8.0472182514080153</v>
      </c>
      <c r="L10">
        <v>13.3</v>
      </c>
      <c r="M10">
        <v>11.797483287925457</v>
      </c>
      <c r="N10">
        <v>31.826190193276481</v>
      </c>
      <c r="O10">
        <v>752.65829420666012</v>
      </c>
      <c r="P10">
        <v>8.8009485624739483</v>
      </c>
      <c r="Q10">
        <v>372.05525156410647</v>
      </c>
      <c r="R10">
        <v>380.65128629806429</v>
      </c>
      <c r="S10">
        <v>378.93555840721893</v>
      </c>
      <c r="T10">
        <v>448.54641457780474</v>
      </c>
      <c r="U10">
        <v>4.6305698302662819</v>
      </c>
      <c r="V10">
        <v>2.6365944010304649</v>
      </c>
      <c r="W10">
        <v>10.80226900082466</v>
      </c>
      <c r="X10">
        <v>11.533652192052712</v>
      </c>
      <c r="Y10">
        <v>4.6686609940140338</v>
      </c>
      <c r="Z10">
        <v>1.1237136158957564</v>
      </c>
      <c r="AL10" s="6" t="s">
        <v>163</v>
      </c>
      <c r="AM10" s="4">
        <v>13.3</v>
      </c>
      <c r="AN10" s="4">
        <v>13.3</v>
      </c>
      <c r="AO10" s="4">
        <v>13.3</v>
      </c>
      <c r="AP10" s="4">
        <v>13.3</v>
      </c>
      <c r="AQ10" s="4">
        <v>13.3</v>
      </c>
      <c r="AR10" s="4">
        <v>13.3</v>
      </c>
      <c r="AS10" s="4">
        <v>13.3</v>
      </c>
      <c r="AT10" s="4">
        <v>13.3</v>
      </c>
      <c r="AU10" s="4">
        <v>13.3</v>
      </c>
      <c r="AV10" s="4"/>
      <c r="AW10" s="4">
        <v>13.3</v>
      </c>
      <c r="AX10" s="4">
        <v>13.3</v>
      </c>
      <c r="AY10" s="4">
        <v>13.3</v>
      </c>
      <c r="AZ10" s="4">
        <v>13.3</v>
      </c>
      <c r="BA10" s="4">
        <v>13.3</v>
      </c>
      <c r="BB10" s="4">
        <v>13.3</v>
      </c>
      <c r="BC10" s="4">
        <v>13.3</v>
      </c>
      <c r="BD10" s="4">
        <v>13.3</v>
      </c>
      <c r="BE10" s="4">
        <v>13.3</v>
      </c>
      <c r="BF10" s="4"/>
      <c r="BK10">
        <f>AW17</f>
        <v>225.93219999999999</v>
      </c>
      <c r="BL10">
        <f t="shared" ref="BL10:BO10" si="2">AX17</f>
        <v>1485.047</v>
      </c>
      <c r="BM10">
        <f t="shared" si="2"/>
        <v>247.96729999999999</v>
      </c>
      <c r="BN10">
        <f t="shared" si="2"/>
        <v>84.130470000000003</v>
      </c>
      <c r="BO10">
        <f t="shared" si="2"/>
        <v>622.14970000000005</v>
      </c>
    </row>
    <row r="11" spans="3:67" x14ac:dyDescent="0.35">
      <c r="C11" t="s">
        <v>86</v>
      </c>
      <c r="D11">
        <v>65</v>
      </c>
      <c r="E11" s="1" t="s">
        <v>564</v>
      </c>
      <c r="F11" t="s">
        <v>560</v>
      </c>
      <c r="G11" s="2"/>
      <c r="J11">
        <v>7.4118779359256859</v>
      </c>
      <c r="K11">
        <v>6.6259069784665989</v>
      </c>
      <c r="L11">
        <v>13.3</v>
      </c>
      <c r="M11">
        <v>13.447100113826135</v>
      </c>
      <c r="N11">
        <v>45.736337559289538</v>
      </c>
      <c r="O11">
        <v>791.72904388167581</v>
      </c>
      <c r="P11">
        <v>10.810362771080019</v>
      </c>
      <c r="Q11">
        <v>730.1194684780703</v>
      </c>
      <c r="R11">
        <v>502.07616276723076</v>
      </c>
      <c r="S11">
        <v>523.05727346616152</v>
      </c>
      <c r="T11">
        <v>753.17840251107657</v>
      </c>
      <c r="U11">
        <v>5.2963604148901204</v>
      </c>
      <c r="V11">
        <v>2.9338826981810153</v>
      </c>
      <c r="W11">
        <v>4.1543566371557255</v>
      </c>
      <c r="X11">
        <v>8.5173272805484963</v>
      </c>
      <c r="Y11">
        <v>4.854565122479765</v>
      </c>
      <c r="Z11">
        <v>1.2247985296383201</v>
      </c>
      <c r="AL11" s="6" t="s">
        <v>164</v>
      </c>
      <c r="AM11" s="4">
        <v>10.41245</v>
      </c>
      <c r="AN11" s="4">
        <v>29.635760000000001</v>
      </c>
      <c r="AO11" s="4">
        <v>8.8798829999999995</v>
      </c>
      <c r="AP11" s="4">
        <v>11.79748</v>
      </c>
      <c r="AQ11" s="4">
        <v>13.447100000000001</v>
      </c>
      <c r="AR11" s="4">
        <v>10.809979999999999</v>
      </c>
      <c r="AS11" s="4">
        <v>19.545249999999999</v>
      </c>
      <c r="AT11" s="4">
        <v>30.51549</v>
      </c>
      <c r="AU11" s="4">
        <v>10.44459</v>
      </c>
      <c r="AV11" s="4"/>
      <c r="AW11" s="4">
        <v>11.471880000000001</v>
      </c>
      <c r="AX11" s="4">
        <v>23.559670000000001</v>
      </c>
      <c r="AY11" s="4">
        <v>12.70354</v>
      </c>
      <c r="AZ11" s="4">
        <v>5.5434950000000001</v>
      </c>
      <c r="BA11" s="4">
        <v>30.230689999999999</v>
      </c>
      <c r="BB11" s="4">
        <v>2.5918239999999999</v>
      </c>
      <c r="BC11" s="4">
        <v>10.67454</v>
      </c>
      <c r="BD11" s="4">
        <v>11.539020000000001</v>
      </c>
      <c r="BE11" s="4">
        <v>12.50901</v>
      </c>
      <c r="BF11" s="4"/>
      <c r="BK11">
        <f>BB17</f>
        <v>29.99614</v>
      </c>
      <c r="BL11">
        <f t="shared" ref="BL11:BO11" si="3">BC17</f>
        <v>136.6737</v>
      </c>
      <c r="BM11">
        <f t="shared" si="3"/>
        <v>148.1386</v>
      </c>
      <c r="BN11">
        <f t="shared" si="3"/>
        <v>156.82390000000001</v>
      </c>
    </row>
    <row r="12" spans="3:67" x14ac:dyDescent="0.35">
      <c r="C12" t="s">
        <v>87</v>
      </c>
      <c r="D12">
        <v>66</v>
      </c>
      <c r="E12" s="1" t="s">
        <v>565</v>
      </c>
      <c r="F12" t="s">
        <v>560</v>
      </c>
      <c r="G12" s="2"/>
      <c r="J12">
        <v>12.470165305425672</v>
      </c>
      <c r="K12">
        <v>8.0316504159034388</v>
      </c>
      <c r="L12">
        <v>13.3</v>
      </c>
      <c r="M12">
        <v>21.317420062840419</v>
      </c>
      <c r="N12">
        <v>64.473836827818872</v>
      </c>
      <c r="O12">
        <v>1233.8718023418185</v>
      </c>
      <c r="P12">
        <v>19.90996515338415</v>
      </c>
      <c r="Q12">
        <v>858.40568297278276</v>
      </c>
      <c r="R12">
        <v>768.01612052560472</v>
      </c>
      <c r="S12">
        <v>769.70528608254085</v>
      </c>
      <c r="T12">
        <v>1031.7673778450771</v>
      </c>
      <c r="U12">
        <v>10.55803629237467</v>
      </c>
      <c r="V12">
        <v>4.435090563554299</v>
      </c>
      <c r="W12">
        <v>11.844925937003508</v>
      </c>
      <c r="X12">
        <v>15.94346365050383</v>
      </c>
      <c r="Y12">
        <v>5.8298200980903019</v>
      </c>
      <c r="Z12">
        <v>1.5293931123496611</v>
      </c>
      <c r="AL12" s="6" t="s">
        <v>165</v>
      </c>
      <c r="AM12" s="4">
        <v>4.7277079999999998</v>
      </c>
      <c r="AN12" s="4">
        <v>86.497789999999995</v>
      </c>
      <c r="AO12" s="4">
        <v>32.719799999999999</v>
      </c>
      <c r="AP12" s="4">
        <v>31.82619</v>
      </c>
      <c r="AQ12" s="4">
        <v>45.736339999999998</v>
      </c>
      <c r="AR12" s="4">
        <v>49.673999999999999</v>
      </c>
      <c r="AS12" s="4">
        <v>93.128309999999999</v>
      </c>
      <c r="AT12" s="4">
        <v>69.929180000000002</v>
      </c>
      <c r="AU12" s="4">
        <v>36.685400000000001</v>
      </c>
      <c r="AV12" s="4"/>
      <c r="AW12" s="4">
        <v>22.93393</v>
      </c>
      <c r="AX12" s="4">
        <v>94.262190000000004</v>
      </c>
      <c r="AY12" s="4">
        <v>23.380400000000002</v>
      </c>
      <c r="AZ12" s="4">
        <v>7.5108870000000003</v>
      </c>
      <c r="BA12" s="4">
        <v>69.023830000000004</v>
      </c>
      <c r="BB12" s="4">
        <v>11.718299999999999</v>
      </c>
      <c r="BC12" s="4">
        <v>51.3855</v>
      </c>
      <c r="BD12" s="4">
        <v>52.040849999999999</v>
      </c>
      <c r="BE12" s="4">
        <v>59.650019999999998</v>
      </c>
      <c r="BF12" s="4"/>
      <c r="BK12">
        <f>AM17</f>
        <v>65.400040000000004</v>
      </c>
      <c r="BL12">
        <f t="shared" ref="BL12:BO12" si="4">AN17</f>
        <v>1300.443</v>
      </c>
      <c r="BM12">
        <f t="shared" si="4"/>
        <v>359.01100000000002</v>
      </c>
      <c r="BN12">
        <f t="shared" si="4"/>
        <v>378.93560000000002</v>
      </c>
      <c r="BO12">
        <f t="shared" si="4"/>
        <v>523.05730000000005</v>
      </c>
    </row>
    <row r="13" spans="3:67" x14ac:dyDescent="0.35">
      <c r="C13" t="s">
        <v>88</v>
      </c>
      <c r="D13">
        <v>67</v>
      </c>
      <c r="E13" s="1" t="s">
        <v>566</v>
      </c>
      <c r="F13" t="s">
        <v>560</v>
      </c>
      <c r="G13" s="2"/>
      <c r="J13">
        <v>17.488074520111461</v>
      </c>
      <c r="K13">
        <v>8.9937942726345312</v>
      </c>
      <c r="L13">
        <v>13.3</v>
      </c>
      <c r="M13">
        <v>31.338069347985279</v>
      </c>
      <c r="N13">
        <v>129.49424454337196</v>
      </c>
      <c r="O13">
        <v>2166.6864448659048</v>
      </c>
      <c r="P13">
        <v>20.936708439693355</v>
      </c>
      <c r="Q13">
        <v>1897.2639490918405</v>
      </c>
      <c r="R13">
        <v>1434.3067392887954</v>
      </c>
      <c r="S13">
        <v>1451.6454133150551</v>
      </c>
      <c r="T13">
        <v>2047.4740349584217</v>
      </c>
      <c r="U13">
        <v>17.343460120122469</v>
      </c>
      <c r="V13">
        <v>7.8111007898420404</v>
      </c>
      <c r="W13">
        <v>18.959514820424342</v>
      </c>
      <c r="X13">
        <v>26.281273645786325</v>
      </c>
      <c r="Y13">
        <v>10.349791804160699</v>
      </c>
      <c r="Z13">
        <v>4.9322122519670959</v>
      </c>
      <c r="AL13" s="6" t="s">
        <v>166</v>
      </c>
      <c r="AM13" s="4">
        <v>120.02809999999999</v>
      </c>
      <c r="AN13" s="4">
        <v>1827.511</v>
      </c>
      <c r="AO13" s="4">
        <v>562.50300000000004</v>
      </c>
      <c r="AP13" s="4">
        <v>752.65830000000005</v>
      </c>
      <c r="AQ13" s="4">
        <v>791.72900000000004</v>
      </c>
      <c r="AR13" s="4">
        <v>432.08019999999999</v>
      </c>
      <c r="AS13" s="4">
        <v>623.95259999999996</v>
      </c>
      <c r="AT13" s="4">
        <v>561.27279999999996</v>
      </c>
      <c r="AU13" s="4">
        <v>266.11840000000001</v>
      </c>
      <c r="AV13" s="4"/>
      <c r="AW13" s="4">
        <v>293.36369999999999</v>
      </c>
      <c r="AX13" s="4">
        <v>1540.5540000000001</v>
      </c>
      <c r="AY13" s="4">
        <v>383.60550000000001</v>
      </c>
      <c r="AZ13" s="4">
        <v>119.15940000000001</v>
      </c>
      <c r="BA13" s="4">
        <v>1079.4659999999999</v>
      </c>
      <c r="BB13" s="4">
        <v>63.88476</v>
      </c>
      <c r="BC13" s="4">
        <v>365.04419999999999</v>
      </c>
      <c r="BD13" s="4">
        <v>345.54309999999998</v>
      </c>
      <c r="BE13" s="4">
        <v>406.68700000000001</v>
      </c>
      <c r="BF13" s="4"/>
      <c r="BK13">
        <f>AW17</f>
        <v>225.93219999999999</v>
      </c>
      <c r="BL13">
        <f t="shared" ref="BL13:BO13" si="5">AX17</f>
        <v>1485.047</v>
      </c>
      <c r="BM13">
        <f t="shared" si="5"/>
        <v>247.96729999999999</v>
      </c>
      <c r="BN13">
        <f t="shared" si="5"/>
        <v>84.130470000000003</v>
      </c>
      <c r="BO13">
        <f t="shared" si="5"/>
        <v>622.14970000000005</v>
      </c>
    </row>
    <row r="14" spans="3:67" x14ac:dyDescent="0.35">
      <c r="C14" t="s">
        <v>89</v>
      </c>
      <c r="D14">
        <v>68</v>
      </c>
      <c r="E14" s="1" t="s">
        <v>567</v>
      </c>
      <c r="F14" t="s">
        <v>560</v>
      </c>
      <c r="G14" s="2"/>
      <c r="J14">
        <v>5.03330436058729</v>
      </c>
      <c r="K14">
        <v>7.7031742956253026</v>
      </c>
      <c r="L14">
        <v>13.3</v>
      </c>
      <c r="M14">
        <v>11.868048526536043</v>
      </c>
      <c r="N14">
        <v>39.315884163723588</v>
      </c>
      <c r="O14">
        <v>676.07363953256277</v>
      </c>
      <c r="P14">
        <v>8.0859640187597179</v>
      </c>
      <c r="Q14">
        <v>547.19672302623098</v>
      </c>
      <c r="R14">
        <v>426.09426497041744</v>
      </c>
      <c r="S14">
        <v>430.49265644610819</v>
      </c>
      <c r="T14">
        <v>616.73977924082658</v>
      </c>
      <c r="U14">
        <v>4.3945544696249383</v>
      </c>
      <c r="V14">
        <v>2.5898376757698292</v>
      </c>
      <c r="W14">
        <v>3.4677666878075306</v>
      </c>
      <c r="X14">
        <v>7.0570178450804288</v>
      </c>
      <c r="Y14">
        <v>3.4616827572068516</v>
      </c>
      <c r="Z14">
        <v>0.86573106480510176</v>
      </c>
      <c r="AL14" s="6" t="s">
        <v>167</v>
      </c>
      <c r="AM14" s="4">
        <v>1.522721</v>
      </c>
      <c r="AN14" s="4">
        <v>23.64536</v>
      </c>
      <c r="AO14" s="4">
        <v>7.6052270000000002</v>
      </c>
      <c r="AP14" s="4">
        <v>8.8009489999999992</v>
      </c>
      <c r="AQ14" s="4">
        <v>10.810359999999999</v>
      </c>
      <c r="AR14" s="4">
        <v>3.8354270000000001</v>
      </c>
      <c r="AS14" s="4">
        <v>5.7196179999999996</v>
      </c>
      <c r="AT14" s="4">
        <v>8.2466810000000006</v>
      </c>
      <c r="AU14" s="4">
        <v>3.3373520000000001</v>
      </c>
      <c r="AV14" s="4"/>
      <c r="AW14" s="4">
        <v>6.7717660000000004</v>
      </c>
      <c r="AX14" s="4">
        <v>14.48859</v>
      </c>
      <c r="AY14" s="4">
        <v>8.8359430000000003</v>
      </c>
      <c r="AZ14" s="4">
        <v>4.9065760000000003</v>
      </c>
      <c r="BA14" s="4">
        <v>12.102270000000001</v>
      </c>
      <c r="BB14" s="4">
        <v>1.417527</v>
      </c>
      <c r="BC14" s="4">
        <v>2.8634360000000001</v>
      </c>
      <c r="BD14" s="4">
        <v>4.4794910000000003</v>
      </c>
      <c r="BE14" s="4">
        <v>3.533544</v>
      </c>
      <c r="BF14" s="4"/>
      <c r="BK14">
        <f>BB18</f>
        <v>41.31147</v>
      </c>
      <c r="BL14">
        <f t="shared" ref="BL14:BO14" si="6">BC18</f>
        <v>227.06469999999999</v>
      </c>
      <c r="BM14">
        <f t="shared" si="6"/>
        <v>214.51060000000001</v>
      </c>
      <c r="BN14">
        <f t="shared" si="6"/>
        <v>269.58730000000003</v>
      </c>
    </row>
    <row r="15" spans="3:67" x14ac:dyDescent="0.35">
      <c r="C15" t="s">
        <v>90</v>
      </c>
      <c r="D15">
        <v>69</v>
      </c>
      <c r="E15" s="1" t="s">
        <v>568</v>
      </c>
      <c r="F15" t="s">
        <v>560</v>
      </c>
      <c r="G15" s="2"/>
      <c r="J15">
        <v>5.7011273344875937</v>
      </c>
      <c r="K15">
        <v>7.3686133336775939</v>
      </c>
      <c r="L15">
        <v>13.3</v>
      </c>
      <c r="M15">
        <v>14.254951491842901</v>
      </c>
      <c r="N15">
        <v>31.203583820858849</v>
      </c>
      <c r="O15">
        <v>459.66121656515134</v>
      </c>
      <c r="P15">
        <v>6.5942571681438702</v>
      </c>
      <c r="Q15">
        <v>303.62533682876699</v>
      </c>
      <c r="R15">
        <v>275.45105443397989</v>
      </c>
      <c r="S15">
        <v>260.15272661069838</v>
      </c>
      <c r="T15">
        <v>292.5080603944233</v>
      </c>
      <c r="U15">
        <v>4.1568388224428068</v>
      </c>
      <c r="V15">
        <v>2.4066479058321524</v>
      </c>
      <c r="W15">
        <v>7.3563061912765191</v>
      </c>
      <c r="X15">
        <v>5.7452262878496665</v>
      </c>
      <c r="Y15">
        <v>3.1731555855648765</v>
      </c>
      <c r="Z15">
        <v>1.4635577867194953</v>
      </c>
      <c r="AL15" s="6" t="s">
        <v>168</v>
      </c>
      <c r="AM15" s="4">
        <v>63.328809999999997</v>
      </c>
      <c r="AN15" s="4">
        <v>1604.7339999999999</v>
      </c>
      <c r="AO15" s="4">
        <v>349.59010000000001</v>
      </c>
      <c r="AP15" s="4">
        <v>372.05529999999999</v>
      </c>
      <c r="AQ15" s="4">
        <v>730.11950000000002</v>
      </c>
      <c r="AR15" s="4">
        <v>274.00979999999998</v>
      </c>
      <c r="AS15" s="4">
        <v>479.42149999999998</v>
      </c>
      <c r="AT15" s="4">
        <v>206.36920000000001</v>
      </c>
      <c r="AU15" s="4">
        <v>213.58850000000001</v>
      </c>
      <c r="AV15" s="4"/>
      <c r="AW15" s="4">
        <v>382.04790000000003</v>
      </c>
      <c r="AX15" s="4">
        <v>1986.518</v>
      </c>
      <c r="AY15" s="4">
        <v>406.28890000000001</v>
      </c>
      <c r="AZ15" s="4">
        <v>140.33619999999999</v>
      </c>
      <c r="BA15" s="4">
        <v>995.16660000000002</v>
      </c>
      <c r="BB15" s="4">
        <v>55.408389999999997</v>
      </c>
      <c r="BC15" s="4">
        <v>244.12270000000001</v>
      </c>
      <c r="BD15" s="4">
        <v>243.21770000000001</v>
      </c>
      <c r="BE15" s="4">
        <v>323.86829999999998</v>
      </c>
      <c r="BF15" s="4"/>
      <c r="BK15">
        <f>AM18</f>
        <v>75.142970000000005</v>
      </c>
      <c r="BL15">
        <f t="shared" ref="BL15:BO15" si="7">AN18</f>
        <v>2224.6889999999999</v>
      </c>
      <c r="BM15">
        <f t="shared" si="7"/>
        <v>526.96510000000001</v>
      </c>
      <c r="BN15">
        <f t="shared" si="7"/>
        <v>448.54640000000001</v>
      </c>
      <c r="BO15">
        <f t="shared" si="7"/>
        <v>753.17840000000001</v>
      </c>
    </row>
    <row r="16" spans="3:67" x14ac:dyDescent="0.35">
      <c r="C16" t="s">
        <v>91</v>
      </c>
      <c r="D16">
        <v>70</v>
      </c>
      <c r="E16" s="1" t="s">
        <v>569</v>
      </c>
      <c r="F16" t="s">
        <v>560</v>
      </c>
      <c r="G16" s="2"/>
      <c r="J16">
        <v>8.2866771656404072</v>
      </c>
      <c r="K16">
        <v>11.101423562170039</v>
      </c>
      <c r="L16">
        <v>13.300000000000002</v>
      </c>
      <c r="M16">
        <v>20.616357452984982</v>
      </c>
      <c r="N16">
        <v>42.575472959046671</v>
      </c>
      <c r="O16">
        <v>605.84885452001822</v>
      </c>
      <c r="P16">
        <v>10.223653660763651</v>
      </c>
      <c r="Q16">
        <v>331.4988558161777</v>
      </c>
      <c r="R16">
        <v>419.83776079261202</v>
      </c>
      <c r="S16">
        <v>343.07355110309214</v>
      </c>
      <c r="T16">
        <v>303.25130461909885</v>
      </c>
      <c r="U16">
        <v>6.093115639259663</v>
      </c>
      <c r="V16">
        <v>3.1450743840594697</v>
      </c>
      <c r="W16">
        <v>7.4217758207454176</v>
      </c>
      <c r="X16">
        <v>10.710994513879234</v>
      </c>
      <c r="Y16">
        <v>5.1711811343308538</v>
      </c>
      <c r="Z16">
        <v>1.7412948648115598</v>
      </c>
      <c r="AL16" s="6" t="s">
        <v>169</v>
      </c>
      <c r="AM16" s="4">
        <v>68.858130000000003</v>
      </c>
      <c r="AN16" s="4">
        <v>1017.932</v>
      </c>
      <c r="AO16" s="4">
        <v>320.83390000000003</v>
      </c>
      <c r="AP16" s="4">
        <v>380.65129999999999</v>
      </c>
      <c r="AQ16" s="4">
        <v>502.07619999999997</v>
      </c>
      <c r="AR16" s="4">
        <v>424.98809999999997</v>
      </c>
      <c r="AS16" s="4">
        <v>943.56780000000003</v>
      </c>
      <c r="AT16" s="4">
        <v>354.3673</v>
      </c>
      <c r="AU16" s="4">
        <v>301.12740000000002</v>
      </c>
      <c r="AV16" s="4"/>
      <c r="AW16" s="4">
        <v>176.4298</v>
      </c>
      <c r="AX16" s="4">
        <v>1053.2339999999999</v>
      </c>
      <c r="AY16" s="4">
        <v>306.02089999999998</v>
      </c>
      <c r="AZ16" s="4">
        <v>81.230509999999995</v>
      </c>
      <c r="BA16" s="4">
        <v>804.86599999999999</v>
      </c>
      <c r="BB16" s="4">
        <v>66.983559999999997</v>
      </c>
      <c r="BC16" s="4">
        <v>322.17099999999999</v>
      </c>
      <c r="BD16" s="4">
        <v>322.46390000000002</v>
      </c>
      <c r="BE16" s="4">
        <v>452.39359999999999</v>
      </c>
      <c r="BF16" s="4"/>
      <c r="BK16">
        <f>AW18</f>
        <v>297.61669999999998</v>
      </c>
      <c r="BL16">
        <f t="shared" ref="BL16:BO16" si="8">AX18</f>
        <v>2755.9989999999998</v>
      </c>
      <c r="BM16">
        <f t="shared" si="8"/>
        <v>393.21420000000001</v>
      </c>
      <c r="BN16">
        <f t="shared" si="8"/>
        <v>98.02946</v>
      </c>
      <c r="BO16">
        <f t="shared" si="8"/>
        <v>885.41539999999998</v>
      </c>
    </row>
    <row r="17" spans="3:67" x14ac:dyDescent="0.35">
      <c r="C17" t="s">
        <v>92</v>
      </c>
      <c r="D17">
        <v>71</v>
      </c>
      <c r="E17" s="1" t="s">
        <v>570</v>
      </c>
      <c r="F17" t="s">
        <v>560</v>
      </c>
      <c r="G17" s="2"/>
      <c r="J17">
        <v>1.9078694009794801</v>
      </c>
      <c r="K17">
        <v>5.7725668651461541</v>
      </c>
      <c r="L17">
        <v>13.3</v>
      </c>
      <c r="M17">
        <v>9.3947703034721037</v>
      </c>
      <c r="N17">
        <v>25.492357936551763</v>
      </c>
      <c r="O17">
        <v>389.4794683994902</v>
      </c>
      <c r="P17">
        <v>4.0442371315103438</v>
      </c>
      <c r="Q17">
        <v>250.2291836755177</v>
      </c>
      <c r="R17">
        <v>265.27742771882151</v>
      </c>
      <c r="S17">
        <v>225.77430669413263</v>
      </c>
      <c r="T17">
        <v>328.25772787345176</v>
      </c>
      <c r="U17">
        <v>2.6994498439153771</v>
      </c>
      <c r="V17">
        <v>1.1597840522025806</v>
      </c>
      <c r="W17">
        <v>2.5322468327325973</v>
      </c>
      <c r="X17">
        <v>4.2854314349510902</v>
      </c>
      <c r="Y17">
        <v>1.6529328719266501</v>
      </c>
      <c r="Z17">
        <v>0.47050473485323335</v>
      </c>
      <c r="AL17" s="6" t="s">
        <v>170</v>
      </c>
      <c r="AM17" s="4">
        <v>65.400040000000004</v>
      </c>
      <c r="AN17" s="4">
        <v>1300.443</v>
      </c>
      <c r="AO17" s="4">
        <v>359.01100000000002</v>
      </c>
      <c r="AP17" s="4">
        <v>378.93560000000002</v>
      </c>
      <c r="AQ17" s="4">
        <v>523.05730000000005</v>
      </c>
      <c r="AR17" s="4">
        <v>156.4014</v>
      </c>
      <c r="AS17" s="4">
        <v>192.96780000000001</v>
      </c>
      <c r="AT17" s="4">
        <v>237.67679999999999</v>
      </c>
      <c r="AU17" s="4">
        <v>137.08799999999999</v>
      </c>
      <c r="AV17" s="4"/>
      <c r="AW17" s="4">
        <v>225.93219999999999</v>
      </c>
      <c r="AX17" s="4">
        <v>1485.047</v>
      </c>
      <c r="AY17" s="4">
        <v>247.96729999999999</v>
      </c>
      <c r="AZ17" s="4">
        <v>84.130470000000003</v>
      </c>
      <c r="BA17" s="4">
        <v>622.14970000000005</v>
      </c>
      <c r="BB17" s="4">
        <v>29.99614</v>
      </c>
      <c r="BC17" s="4">
        <v>136.6737</v>
      </c>
      <c r="BD17" s="4">
        <v>148.1386</v>
      </c>
      <c r="BE17" s="4">
        <v>156.82390000000001</v>
      </c>
      <c r="BF17" s="4"/>
      <c r="BK17">
        <f>BB19</f>
        <v>0.75447900000000001</v>
      </c>
      <c r="BL17">
        <f t="shared" ref="BL17:BO17" si="9">BC19</f>
        <v>3.8448479999999998</v>
      </c>
      <c r="BM17">
        <f t="shared" si="9"/>
        <v>4.4511209999999997</v>
      </c>
      <c r="BN17">
        <f t="shared" si="9"/>
        <v>4.4511219999999998</v>
      </c>
    </row>
    <row r="18" spans="3:67" x14ac:dyDescent="0.35">
      <c r="C18" t="s">
        <v>93</v>
      </c>
      <c r="D18">
        <v>72</v>
      </c>
      <c r="E18" s="1" t="s">
        <v>571</v>
      </c>
      <c r="F18" t="s">
        <v>560</v>
      </c>
      <c r="G18" s="2"/>
      <c r="J18">
        <v>12.729670923661942</v>
      </c>
      <c r="K18">
        <v>17.756978458923658</v>
      </c>
      <c r="L18">
        <v>13.3</v>
      </c>
      <c r="M18">
        <v>32.494440372986716</v>
      </c>
      <c r="N18">
        <v>83.320685866750523</v>
      </c>
      <c r="O18">
        <v>2059.0962519490081</v>
      </c>
      <c r="P18">
        <v>25.807272741208752</v>
      </c>
      <c r="Q18">
        <v>1717.7339432547731</v>
      </c>
      <c r="R18">
        <v>1089.8832213956339</v>
      </c>
      <c r="S18">
        <v>1362.6464404185795</v>
      </c>
      <c r="T18">
        <v>2045.5339563223099</v>
      </c>
      <c r="U18">
        <v>13.533493964501503</v>
      </c>
      <c r="V18">
        <v>6.6210428286646152</v>
      </c>
      <c r="W18">
        <v>15.858524660127689</v>
      </c>
      <c r="X18">
        <v>21.8722499802766</v>
      </c>
      <c r="Y18">
        <v>7.1733802785485974</v>
      </c>
      <c r="Z18">
        <v>2.849012439933837</v>
      </c>
      <c r="AL18" s="6" t="s">
        <v>171</v>
      </c>
      <c r="AM18" s="4">
        <v>75.142970000000005</v>
      </c>
      <c r="AN18" s="4">
        <v>2224.6889999999999</v>
      </c>
      <c r="AO18" s="4">
        <v>526.96510000000001</v>
      </c>
      <c r="AP18" s="4">
        <v>448.54640000000001</v>
      </c>
      <c r="AQ18" s="4">
        <v>753.17840000000001</v>
      </c>
      <c r="AR18" s="4">
        <v>233.35310000000001</v>
      </c>
      <c r="AS18" s="4">
        <v>223.40379999999999</v>
      </c>
      <c r="AT18" s="4">
        <v>208.03559999999999</v>
      </c>
      <c r="AU18" s="4">
        <v>133.7586</v>
      </c>
      <c r="AV18" s="4"/>
      <c r="AW18" s="4">
        <v>297.61669999999998</v>
      </c>
      <c r="AX18" s="4">
        <v>2755.9989999999998</v>
      </c>
      <c r="AY18" s="4">
        <v>393.21420000000001</v>
      </c>
      <c r="AZ18" s="4">
        <v>98.02946</v>
      </c>
      <c r="BA18" s="4">
        <v>885.41539999999998</v>
      </c>
      <c r="BB18" s="4">
        <v>41.31147</v>
      </c>
      <c r="BC18" s="4">
        <v>227.06469999999999</v>
      </c>
      <c r="BD18" s="4">
        <v>214.51060000000001</v>
      </c>
      <c r="BE18" s="4">
        <v>269.58730000000003</v>
      </c>
      <c r="BF18" s="4"/>
      <c r="BK18">
        <f>AM19</f>
        <v>0.86190299999999997</v>
      </c>
      <c r="BL18">
        <f t="shared" ref="BL18:BO18" si="10">AN19</f>
        <v>15.527480000000001</v>
      </c>
      <c r="BM18">
        <f t="shared" si="10"/>
        <v>4.012283</v>
      </c>
      <c r="BN18">
        <f t="shared" si="10"/>
        <v>4.6305699999999996</v>
      </c>
      <c r="BO18">
        <f t="shared" si="10"/>
        <v>5.29636</v>
      </c>
    </row>
    <row r="19" spans="3:67" x14ac:dyDescent="0.35">
      <c r="C19" t="s">
        <v>94</v>
      </c>
      <c r="D19">
        <v>73</v>
      </c>
      <c r="E19" s="1" t="s">
        <v>572</v>
      </c>
      <c r="F19" t="s">
        <v>560</v>
      </c>
      <c r="G19" s="2"/>
      <c r="J19">
        <v>4.9722147214442076</v>
      </c>
      <c r="K19">
        <v>5.7972102612716645</v>
      </c>
      <c r="L19">
        <v>13.3</v>
      </c>
      <c r="M19">
        <v>12.610648677493698</v>
      </c>
      <c r="N19">
        <v>44.672217261561485</v>
      </c>
      <c r="O19">
        <v>894.67051127443699</v>
      </c>
      <c r="P19">
        <v>12.037750856018768</v>
      </c>
      <c r="Q19">
        <v>831.69777619998229</v>
      </c>
      <c r="R19">
        <v>548.41638909964786</v>
      </c>
      <c r="S19">
        <v>716.01813157416188</v>
      </c>
      <c r="T19">
        <v>1119.6042096091746</v>
      </c>
      <c r="U19">
        <v>8.1205503099162115</v>
      </c>
      <c r="V19">
        <v>3.0735126559281243</v>
      </c>
      <c r="W19">
        <v>7.9369385433355353</v>
      </c>
      <c r="X19">
        <v>9.1080758978187131</v>
      </c>
      <c r="Y19">
        <v>3.8609257233700816</v>
      </c>
      <c r="Z19">
        <v>1.58998885476096</v>
      </c>
      <c r="AL19" s="6" t="s">
        <v>172</v>
      </c>
      <c r="AM19" s="4">
        <v>0.86190299999999997</v>
      </c>
      <c r="AN19" s="4">
        <v>15.527480000000001</v>
      </c>
      <c r="AO19" s="4">
        <v>4.012283</v>
      </c>
      <c r="AP19" s="4">
        <v>4.6305699999999996</v>
      </c>
      <c r="AQ19" s="4">
        <v>5.29636</v>
      </c>
      <c r="AR19" s="4">
        <v>4.7104499999999998</v>
      </c>
      <c r="AS19" s="4">
        <v>12.26633</v>
      </c>
      <c r="AT19" s="4">
        <v>4.9107459999999996</v>
      </c>
      <c r="AU19" s="4">
        <v>2.9833799999999999</v>
      </c>
      <c r="AV19" s="4"/>
      <c r="AW19" s="4">
        <v>4.526675</v>
      </c>
      <c r="AX19" s="4">
        <v>10.92202</v>
      </c>
      <c r="AY19" s="4">
        <v>4.7406860000000002</v>
      </c>
      <c r="AZ19" s="4">
        <v>2.23841</v>
      </c>
      <c r="BA19" s="4">
        <v>10.618410000000001</v>
      </c>
      <c r="BB19" s="4">
        <v>0.75447900000000001</v>
      </c>
      <c r="BC19" s="4">
        <v>3.8448479999999998</v>
      </c>
      <c r="BD19" s="4">
        <v>4.4511209999999997</v>
      </c>
      <c r="BE19" s="4">
        <v>4.4511219999999998</v>
      </c>
      <c r="BF19" s="4"/>
      <c r="BK19">
        <f>AW19</f>
        <v>4.526675</v>
      </c>
      <c r="BL19">
        <f t="shared" ref="BL19:BO19" si="11">AX19</f>
        <v>10.92202</v>
      </c>
      <c r="BM19">
        <f t="shared" si="11"/>
        <v>4.7406860000000002</v>
      </c>
      <c r="BN19">
        <f t="shared" si="11"/>
        <v>2.23841</v>
      </c>
      <c r="BO19">
        <f t="shared" si="11"/>
        <v>10.618410000000001</v>
      </c>
    </row>
    <row r="20" spans="3:67" x14ac:dyDescent="0.35">
      <c r="C20" t="s">
        <v>95</v>
      </c>
      <c r="D20">
        <v>74</v>
      </c>
      <c r="E20" s="1" t="s">
        <v>573</v>
      </c>
      <c r="F20" t="s">
        <v>560</v>
      </c>
      <c r="G20" s="2"/>
      <c r="J20">
        <v>6.7534235433617589</v>
      </c>
      <c r="K20">
        <v>9.1619697537809124</v>
      </c>
      <c r="L20">
        <v>13.3</v>
      </c>
      <c r="M20">
        <v>13.998596840336427</v>
      </c>
      <c r="N20">
        <v>35.753617192157023</v>
      </c>
      <c r="O20">
        <v>833.80790646923936</v>
      </c>
      <c r="P20">
        <v>11.332348368220536</v>
      </c>
      <c r="Q20">
        <v>383.46942035735475</v>
      </c>
      <c r="R20">
        <v>343.60542354312025</v>
      </c>
      <c r="S20">
        <v>469.94651042143539</v>
      </c>
      <c r="T20">
        <v>640.23378538944962</v>
      </c>
      <c r="U20">
        <v>4.3996629484024554</v>
      </c>
      <c r="V20">
        <v>3.6823317812981076</v>
      </c>
      <c r="W20">
        <v>6.7492037458351959</v>
      </c>
      <c r="X20">
        <v>13.942704260285634</v>
      </c>
      <c r="Y20">
        <v>5.8994526335355904</v>
      </c>
      <c r="Z20">
        <v>2.1464973850643903</v>
      </c>
      <c r="AL20" s="6" t="s">
        <v>173</v>
      </c>
      <c r="AM20" s="4">
        <v>0.52548300000000003</v>
      </c>
      <c r="AN20" s="4">
        <v>7.9782000000000002</v>
      </c>
      <c r="AO20" s="4">
        <v>1.534076</v>
      </c>
      <c r="AP20" s="4">
        <v>2.6365940000000001</v>
      </c>
      <c r="AQ20" s="4">
        <v>2.9338829999999998</v>
      </c>
      <c r="AR20" s="4">
        <v>1.2112179999999999</v>
      </c>
      <c r="AS20" s="4">
        <v>2.250321</v>
      </c>
      <c r="AT20" s="4">
        <v>4.5338589999999996</v>
      </c>
      <c r="AU20" s="4">
        <v>0.991309</v>
      </c>
      <c r="AV20" s="4"/>
      <c r="AW20" s="4">
        <v>5.55823</v>
      </c>
      <c r="AX20" s="4">
        <v>4.6165279999999997</v>
      </c>
      <c r="AY20" s="4">
        <v>6.825215</v>
      </c>
      <c r="AZ20" s="4">
        <v>4.1123349999999999</v>
      </c>
      <c r="BA20" s="4">
        <v>4.6283459999999996</v>
      </c>
      <c r="BB20" s="4">
        <v>0.97854300000000005</v>
      </c>
      <c r="BC20" s="4">
        <v>1.1312720000000001</v>
      </c>
      <c r="BD20" s="4">
        <v>2.9251770000000001</v>
      </c>
      <c r="BE20" s="4">
        <v>1.7482880000000001</v>
      </c>
      <c r="BF20" s="4"/>
    </row>
    <row r="21" spans="3:67" x14ac:dyDescent="0.35">
      <c r="C21" t="s">
        <v>96</v>
      </c>
      <c r="D21">
        <v>75</v>
      </c>
      <c r="E21" s="1" t="s">
        <v>574</v>
      </c>
      <c r="F21" t="s">
        <v>560</v>
      </c>
      <c r="G21" s="2"/>
      <c r="J21">
        <v>18.178173125564729</v>
      </c>
      <c r="K21">
        <v>10.63630867908164</v>
      </c>
      <c r="L21">
        <v>13.3</v>
      </c>
      <c r="M21">
        <v>44.457039041101098</v>
      </c>
      <c r="N21">
        <v>123.09230948851297</v>
      </c>
      <c r="O21">
        <v>2921.4771516988667</v>
      </c>
      <c r="P21">
        <v>34.864209133263188</v>
      </c>
      <c r="Q21">
        <v>2002.7767584990445</v>
      </c>
      <c r="R21">
        <v>1363.7044574816898</v>
      </c>
      <c r="S21">
        <v>2203.4176076067192</v>
      </c>
      <c r="T21">
        <v>3268.0220834694733</v>
      </c>
      <c r="U21">
        <v>15.953940276401839</v>
      </c>
      <c r="V21">
        <v>9.2744914576033946</v>
      </c>
      <c r="W21">
        <v>31.24368874236615</v>
      </c>
      <c r="X21">
        <v>28.922459412195742</v>
      </c>
      <c r="Y21">
        <v>12.645689940283086</v>
      </c>
      <c r="Z21">
        <v>2.6068514041900994</v>
      </c>
      <c r="AL21" s="6" t="s">
        <v>174</v>
      </c>
      <c r="AM21" s="4">
        <v>0.949407</v>
      </c>
      <c r="AN21" s="4">
        <v>7.4544430000000004</v>
      </c>
      <c r="AO21" s="4">
        <v>3.0176940000000001</v>
      </c>
      <c r="AP21" s="4">
        <v>10.80227</v>
      </c>
      <c r="AQ21" s="4">
        <v>4.1543570000000001</v>
      </c>
      <c r="AR21" s="4">
        <v>2.0280230000000001</v>
      </c>
      <c r="AS21" s="4">
        <v>2.9884249999999999</v>
      </c>
      <c r="AT21" s="4">
        <v>6.2406969999999999</v>
      </c>
      <c r="AU21" s="4">
        <v>2.1555849999999999</v>
      </c>
      <c r="AV21" s="4"/>
      <c r="AW21" s="4">
        <v>4.0017240000000003</v>
      </c>
      <c r="AX21" s="4">
        <v>7.0571279999999996</v>
      </c>
      <c r="AY21" s="4">
        <v>3.5354999999999999</v>
      </c>
      <c r="AZ21" s="4">
        <v>2.401939</v>
      </c>
      <c r="BA21" s="4">
        <v>6.0263280000000004</v>
      </c>
      <c r="BB21" s="4">
        <v>0.26283400000000001</v>
      </c>
      <c r="BC21" s="4">
        <v>1.4983569999999999</v>
      </c>
      <c r="BD21" s="4">
        <v>1.953622</v>
      </c>
      <c r="BE21" s="4">
        <v>1.8618729999999999</v>
      </c>
      <c r="BF21" s="4"/>
    </row>
    <row r="22" spans="3:67" x14ac:dyDescent="0.35">
      <c r="C22" t="s">
        <v>97</v>
      </c>
      <c r="D22">
        <v>76</v>
      </c>
      <c r="E22" s="1" t="s">
        <v>575</v>
      </c>
      <c r="F22" t="s">
        <v>560</v>
      </c>
      <c r="G22" s="2"/>
      <c r="J22">
        <v>1.6767866500120951</v>
      </c>
      <c r="K22">
        <v>4.4028247449917517</v>
      </c>
      <c r="L22">
        <v>13.3</v>
      </c>
      <c r="M22">
        <v>4.7052063663606418</v>
      </c>
      <c r="N22">
        <v>15.336185215438572</v>
      </c>
      <c r="O22">
        <v>347.05714755848084</v>
      </c>
      <c r="P22">
        <v>4.1772502308261403</v>
      </c>
      <c r="Q22">
        <v>324.96819842015566</v>
      </c>
      <c r="R22">
        <v>180.36901650274808</v>
      </c>
      <c r="S22">
        <v>285.70343138215446</v>
      </c>
      <c r="T22">
        <v>495.02286359607592</v>
      </c>
      <c r="U22">
        <v>1.6698090877354874</v>
      </c>
      <c r="V22">
        <v>1.0221066872558258</v>
      </c>
      <c r="W22">
        <v>2.8495440220891126</v>
      </c>
      <c r="X22">
        <v>3.0251637814153325</v>
      </c>
      <c r="Y22">
        <v>1.6244374145928242</v>
      </c>
      <c r="Z22">
        <v>0.28846482894212006</v>
      </c>
      <c r="AL22" s="6" t="s">
        <v>175</v>
      </c>
      <c r="AM22" s="4">
        <v>1.636628</v>
      </c>
      <c r="AN22" s="4">
        <v>14.63519</v>
      </c>
      <c r="AO22" s="4">
        <v>6.401815</v>
      </c>
      <c r="AP22" s="4">
        <v>11.53365</v>
      </c>
      <c r="AQ22" s="4">
        <v>8.5173269999999999</v>
      </c>
      <c r="AR22" s="4">
        <v>3.4388740000000002</v>
      </c>
      <c r="AS22" s="4">
        <v>5.8262</v>
      </c>
      <c r="AT22" s="4">
        <v>12.489179999999999</v>
      </c>
      <c r="AU22" s="4">
        <v>4.5796659999999996</v>
      </c>
      <c r="AV22" s="4"/>
      <c r="AW22" s="4">
        <v>8.6156509999999997</v>
      </c>
      <c r="AX22" s="4">
        <v>12.600379999999999</v>
      </c>
      <c r="AY22" s="4">
        <v>11.81606</v>
      </c>
      <c r="AZ22" s="4">
        <v>6.6713500000000003</v>
      </c>
      <c r="BA22" s="4">
        <v>10.128349999999999</v>
      </c>
      <c r="BB22" s="4">
        <v>6.3203069999999997</v>
      </c>
      <c r="BC22" s="4">
        <v>3.592622</v>
      </c>
      <c r="BD22" s="4">
        <v>6.6999979999999999</v>
      </c>
      <c r="BE22" s="4">
        <v>4.0441580000000004</v>
      </c>
      <c r="BF22" s="4"/>
    </row>
    <row r="23" spans="3:67" x14ac:dyDescent="0.35">
      <c r="C23" t="s">
        <v>98</v>
      </c>
      <c r="D23">
        <v>77</v>
      </c>
      <c r="E23" s="1" t="s">
        <v>576</v>
      </c>
      <c r="F23" t="s">
        <v>560</v>
      </c>
      <c r="G23" s="2"/>
      <c r="J23">
        <v>4.2375229370356715</v>
      </c>
      <c r="K23">
        <v>4.8242388442403694</v>
      </c>
      <c r="L23">
        <v>13.3</v>
      </c>
      <c r="M23">
        <v>7.8728282773363709</v>
      </c>
      <c r="N23">
        <v>17.7966151441466</v>
      </c>
      <c r="O23">
        <v>351.14131069886645</v>
      </c>
      <c r="P23">
        <v>6.1788328491125668</v>
      </c>
      <c r="Q23">
        <v>395.44568075460705</v>
      </c>
      <c r="R23">
        <v>252.91782344031267</v>
      </c>
      <c r="S23">
        <v>296.92903479809451</v>
      </c>
      <c r="T23">
        <v>403.9816745303952</v>
      </c>
      <c r="U23">
        <v>3.2349512759370902</v>
      </c>
      <c r="V23">
        <v>2.5901144479008091</v>
      </c>
      <c r="W23">
        <v>2.6124478990466806</v>
      </c>
      <c r="X23">
        <v>5.5675914194136027</v>
      </c>
      <c r="Y23">
        <v>4.0710646932246028</v>
      </c>
      <c r="Z23">
        <v>3.2224330005671002</v>
      </c>
      <c r="AL23" s="6" t="s">
        <v>176</v>
      </c>
      <c r="AM23" s="4">
        <v>0.59610399999999997</v>
      </c>
      <c r="AN23" s="4">
        <v>9.2814840000000007</v>
      </c>
      <c r="AO23" s="4">
        <v>1.799342</v>
      </c>
      <c r="AP23" s="4">
        <v>4.6686610000000002</v>
      </c>
      <c r="AQ23" s="4">
        <v>4.854565</v>
      </c>
      <c r="AR23" s="4">
        <v>2.0786639999999998</v>
      </c>
      <c r="AS23" s="4">
        <v>2.4647610000000002</v>
      </c>
      <c r="AT23" s="4">
        <v>4.7022769999999996</v>
      </c>
      <c r="AU23" s="4">
        <v>1.3267720000000001</v>
      </c>
      <c r="AV23" s="4"/>
      <c r="AW23" s="4">
        <v>9.1165489999999991</v>
      </c>
      <c r="AX23" s="4">
        <v>6.3328119999999997</v>
      </c>
      <c r="AY23" s="4">
        <v>10.40516</v>
      </c>
      <c r="AZ23" s="4">
        <v>5.8660220000000001</v>
      </c>
      <c r="BA23" s="4">
        <v>3.4445999999999999</v>
      </c>
      <c r="BB23" s="4">
        <v>0.368421</v>
      </c>
      <c r="BC23" s="4">
        <v>1.8188169999999999</v>
      </c>
      <c r="BD23" s="4">
        <v>4.0730459999999997</v>
      </c>
      <c r="BE23" s="4">
        <v>1.8404609999999999</v>
      </c>
      <c r="BF23" s="4"/>
    </row>
    <row r="24" spans="3:67" x14ac:dyDescent="0.35">
      <c r="C24" t="s">
        <v>99</v>
      </c>
      <c r="D24">
        <v>78</v>
      </c>
      <c r="E24" s="1" t="s">
        <v>577</v>
      </c>
      <c r="F24" t="s">
        <v>560</v>
      </c>
      <c r="G24" s="2"/>
      <c r="J24">
        <v>10.890157502632736</v>
      </c>
      <c r="K24">
        <v>8.723427006684572</v>
      </c>
      <c r="L24">
        <v>13.300000000000002</v>
      </c>
      <c r="M24">
        <v>22.16705518159235</v>
      </c>
      <c r="N24">
        <v>77.537019487007854</v>
      </c>
      <c r="O24">
        <v>1247.9955934017339</v>
      </c>
      <c r="P24">
        <v>13.891613849675613</v>
      </c>
      <c r="Q24">
        <v>1305.8270096826716</v>
      </c>
      <c r="R24">
        <v>1061.9193226218124</v>
      </c>
      <c r="S24">
        <v>868.94876400172996</v>
      </c>
      <c r="T24">
        <v>892.04613440440119</v>
      </c>
      <c r="U24">
        <v>8.846492119216423</v>
      </c>
      <c r="V24">
        <v>3.5918441935938255</v>
      </c>
      <c r="W24">
        <v>7.0529486115621047</v>
      </c>
      <c r="X24">
        <v>10.863644387110293</v>
      </c>
      <c r="Y24">
        <v>3.9382777609261339</v>
      </c>
      <c r="Z24">
        <v>1.0500519847798584</v>
      </c>
      <c r="AL24" s="6" t="s">
        <v>177</v>
      </c>
      <c r="AM24" s="4">
        <v>0.11902799999999999</v>
      </c>
      <c r="AN24" s="4">
        <v>4.0977880000000004</v>
      </c>
      <c r="AO24" s="4">
        <v>0.73914500000000005</v>
      </c>
      <c r="AP24" s="4">
        <v>1.1237140000000001</v>
      </c>
      <c r="AQ24" s="4">
        <v>1.224799</v>
      </c>
      <c r="AR24" s="4">
        <v>0.55092099999999999</v>
      </c>
      <c r="AS24" s="4">
        <v>0.826183</v>
      </c>
      <c r="AT24" s="4">
        <v>3.0645150000000001</v>
      </c>
      <c r="AU24" s="4">
        <v>0.46868500000000002</v>
      </c>
      <c r="AV24" s="4"/>
      <c r="AW24" s="4">
        <v>7.9972719999999997</v>
      </c>
      <c r="AX24" s="4">
        <v>1.5639559999999999</v>
      </c>
      <c r="AY24" s="4">
        <v>8.2689170000000001</v>
      </c>
      <c r="AZ24" s="4">
        <v>5.5432139999999999</v>
      </c>
      <c r="BA24" s="4">
        <v>0.88577499999999998</v>
      </c>
      <c r="BB24" s="4"/>
      <c r="BC24" s="4">
        <v>0.63056000000000001</v>
      </c>
      <c r="BD24" s="4">
        <v>2.6053139999999999</v>
      </c>
      <c r="BE24" s="4">
        <v>0.59518800000000005</v>
      </c>
      <c r="BF24" s="4"/>
    </row>
    <row r="25" spans="3:67" x14ac:dyDescent="0.35">
      <c r="C25" t="s">
        <v>100</v>
      </c>
      <c r="D25">
        <v>79</v>
      </c>
      <c r="E25" s="1" t="s">
        <v>578</v>
      </c>
      <c r="F25" t="s">
        <v>560</v>
      </c>
      <c r="G25" s="2"/>
      <c r="J25">
        <v>11.028100280348269</v>
      </c>
      <c r="K25">
        <v>11.295024487439385</v>
      </c>
      <c r="L25">
        <v>13.3</v>
      </c>
      <c r="M25">
        <v>36.946853955215047</v>
      </c>
      <c r="N25">
        <v>193.48119760174617</v>
      </c>
      <c r="O25">
        <v>1727.2363142892623</v>
      </c>
      <c r="P25">
        <v>22.78917620135352</v>
      </c>
      <c r="Q25">
        <v>1064.9665255791369</v>
      </c>
      <c r="R25">
        <v>1887.2516481786045</v>
      </c>
      <c r="S25">
        <v>766.51834552186631</v>
      </c>
      <c r="T25">
        <v>1133.4130233380163</v>
      </c>
      <c r="U25">
        <v>31.734871108088427</v>
      </c>
      <c r="V25">
        <v>9.8032091508099803</v>
      </c>
      <c r="W25">
        <v>15.036583484878069</v>
      </c>
      <c r="X25">
        <v>20.085722800314898</v>
      </c>
      <c r="Y25">
        <v>9.3604289771309954</v>
      </c>
      <c r="Z25">
        <v>5.2243269923611289</v>
      </c>
    </row>
    <row r="26" spans="3:67" x14ac:dyDescent="0.35">
      <c r="C26" t="s">
        <v>101</v>
      </c>
      <c r="D26">
        <v>92</v>
      </c>
      <c r="E26" s="3" t="s">
        <v>579</v>
      </c>
      <c r="F26" t="s">
        <v>580</v>
      </c>
      <c r="G26" s="2"/>
      <c r="J26">
        <v>3.0232274459776995</v>
      </c>
      <c r="K26">
        <v>7.6918442921090815</v>
      </c>
      <c r="L26">
        <v>13.3</v>
      </c>
      <c r="M26">
        <v>10.809983345752345</v>
      </c>
      <c r="N26">
        <v>49.673996832818915</v>
      </c>
      <c r="O26">
        <v>432.0802202589382</v>
      </c>
      <c r="P26">
        <v>3.8354270495023677</v>
      </c>
      <c r="Q26">
        <v>274.00977493987017</v>
      </c>
      <c r="R26">
        <v>424.98810251754276</v>
      </c>
      <c r="S26">
        <v>156.40140758996799</v>
      </c>
      <c r="T26">
        <v>233.35309665415909</v>
      </c>
      <c r="U26">
        <v>4.7104504248169006</v>
      </c>
      <c r="V26">
        <v>1.211217802342208</v>
      </c>
      <c r="W26">
        <v>2.028022606652796</v>
      </c>
      <c r="X26">
        <v>3.438874323926592</v>
      </c>
      <c r="Y26">
        <v>2.0786636520028119</v>
      </c>
      <c r="Z26">
        <v>0.55092105383496803</v>
      </c>
    </row>
    <row r="27" spans="3:67" x14ac:dyDescent="0.35">
      <c r="C27" t="s">
        <v>102</v>
      </c>
      <c r="D27">
        <v>93</v>
      </c>
      <c r="E27" s="3" t="s">
        <v>581</v>
      </c>
      <c r="F27" t="s">
        <v>580</v>
      </c>
      <c r="G27" s="2"/>
      <c r="J27">
        <v>4.6621636327167986</v>
      </c>
      <c r="K27">
        <v>6.7967691700966553</v>
      </c>
      <c r="L27">
        <v>13.3</v>
      </c>
      <c r="M27">
        <v>19.545251510132552</v>
      </c>
      <c r="N27">
        <v>93.128309217546473</v>
      </c>
      <c r="O27">
        <v>623.95262743415549</v>
      </c>
      <c r="P27">
        <v>5.7196183036892529</v>
      </c>
      <c r="Q27">
        <v>479.42151521380765</v>
      </c>
      <c r="R27">
        <v>943.56777605412412</v>
      </c>
      <c r="S27">
        <v>192.96776806396443</v>
      </c>
      <c r="T27">
        <v>223.40378678922204</v>
      </c>
      <c r="U27">
        <v>12.266326093407711</v>
      </c>
      <c r="V27">
        <v>2.2503206909473183</v>
      </c>
      <c r="W27">
        <v>2.9884249417641899</v>
      </c>
      <c r="X27">
        <v>5.8262004943114363</v>
      </c>
      <c r="Y27">
        <v>2.4647606056028128</v>
      </c>
      <c r="Z27">
        <v>0.82618271800800569</v>
      </c>
    </row>
    <row r="28" spans="3:67" x14ac:dyDescent="0.35">
      <c r="C28" t="s">
        <v>103</v>
      </c>
      <c r="D28">
        <v>94</v>
      </c>
      <c r="E28" s="3" t="s">
        <v>582</v>
      </c>
      <c r="F28" t="s">
        <v>580</v>
      </c>
      <c r="G28" s="2"/>
      <c r="J28">
        <v>6.9634926976547487</v>
      </c>
      <c r="K28">
        <v>12.103303016108471</v>
      </c>
      <c r="L28">
        <v>13.299999999999999</v>
      </c>
      <c r="M28">
        <v>21.996453016102443</v>
      </c>
      <c r="N28">
        <v>54.546503951705411</v>
      </c>
      <c r="O28">
        <v>504.84526206817009</v>
      </c>
      <c r="P28">
        <v>5.9738954398214208</v>
      </c>
      <c r="Q28">
        <v>214.89731869075484</v>
      </c>
      <c r="R28">
        <v>390.54446531261584</v>
      </c>
      <c r="S28">
        <v>171.25868725370799</v>
      </c>
      <c r="T28">
        <v>142.32194966910265</v>
      </c>
      <c r="U28">
        <v>6.9042391821195093</v>
      </c>
      <c r="V28">
        <v>2.4379599216488632</v>
      </c>
      <c r="W28">
        <v>4.5490378137664065</v>
      </c>
      <c r="X28">
        <v>7.1295643391423376</v>
      </c>
      <c r="Y28">
        <v>3.8417151761381549</v>
      </c>
      <c r="Z28">
        <v>1.3219418605504958</v>
      </c>
      <c r="AG28" s="6" t="s">
        <v>161</v>
      </c>
      <c r="AL28" s="6" t="s">
        <v>162</v>
      </c>
      <c r="AM28" s="6"/>
      <c r="AQ28" s="6" t="s">
        <v>164</v>
      </c>
      <c r="AU28" s="6" t="s">
        <v>165</v>
      </c>
      <c r="AV28" s="6" t="s">
        <v>166</v>
      </c>
      <c r="AW28" s="6" t="s">
        <v>167</v>
      </c>
      <c r="AX28" s="6" t="s">
        <v>168</v>
      </c>
      <c r="AY28" s="6" t="s">
        <v>169</v>
      </c>
      <c r="AZ28" s="6" t="s">
        <v>170</v>
      </c>
      <c r="BA28" s="6" t="s">
        <v>171</v>
      </c>
      <c r="BB28" s="6" t="s">
        <v>172</v>
      </c>
      <c r="BC28" s="6" t="s">
        <v>173</v>
      </c>
      <c r="BD28" s="6" t="s">
        <v>174</v>
      </c>
      <c r="BE28" s="6" t="s">
        <v>175</v>
      </c>
      <c r="BF28" s="6" t="s">
        <v>176</v>
      </c>
      <c r="BG28" s="6" t="s">
        <v>177</v>
      </c>
    </row>
    <row r="29" spans="3:67" x14ac:dyDescent="0.35">
      <c r="C29" t="s">
        <v>104</v>
      </c>
      <c r="D29">
        <v>95</v>
      </c>
      <c r="E29" s="3" t="s">
        <v>583</v>
      </c>
      <c r="F29" t="s">
        <v>580</v>
      </c>
      <c r="G29" s="2"/>
      <c r="J29">
        <v>10.816184997911478</v>
      </c>
      <c r="K29">
        <v>25.93180172309858</v>
      </c>
      <c r="L29">
        <v>13.3</v>
      </c>
      <c r="M29">
        <v>30.515494666918535</v>
      </c>
      <c r="N29">
        <v>69.929178943092495</v>
      </c>
      <c r="O29">
        <v>561.27284013994893</v>
      </c>
      <c r="P29">
        <v>8.2466814851231263</v>
      </c>
      <c r="Q29">
        <v>206.36916185290809</v>
      </c>
      <c r="R29">
        <v>354.36731952264859</v>
      </c>
      <c r="S29">
        <v>237.6768358785273</v>
      </c>
      <c r="T29">
        <v>208.0355677299375</v>
      </c>
      <c r="U29">
        <v>4.910745761954451</v>
      </c>
      <c r="V29">
        <v>4.5338594456718564</v>
      </c>
      <c r="W29">
        <v>6.2406971768151465</v>
      </c>
      <c r="X29">
        <v>12.489181340876849</v>
      </c>
      <c r="Y29">
        <v>4.7022765180190111</v>
      </c>
      <c r="Z29">
        <v>3.0645146911225805</v>
      </c>
    </row>
    <row r="30" spans="3:67" x14ac:dyDescent="0.35">
      <c r="C30" t="s">
        <v>105</v>
      </c>
      <c r="D30">
        <v>96</v>
      </c>
      <c r="E30" s="3" t="s">
        <v>584</v>
      </c>
      <c r="F30" t="s">
        <v>580</v>
      </c>
      <c r="G30" s="2"/>
      <c r="J30">
        <v>3.9356035793798854</v>
      </c>
      <c r="K30">
        <v>8.0213978410679569</v>
      </c>
      <c r="L30">
        <v>13.3</v>
      </c>
      <c r="M30">
        <v>10.444594672598571</v>
      </c>
      <c r="N30">
        <v>36.685395475764658</v>
      </c>
      <c r="O30">
        <v>266.11842125197353</v>
      </c>
      <c r="P30">
        <v>3.3373516552464686</v>
      </c>
      <c r="Q30">
        <v>213.58845035404673</v>
      </c>
      <c r="R30">
        <v>301.12735724566539</v>
      </c>
      <c r="S30">
        <v>137.08798878034281</v>
      </c>
      <c r="T30">
        <v>133.75855153616192</v>
      </c>
      <c r="U30">
        <v>2.9833797139107259</v>
      </c>
      <c r="V30">
        <v>0.99130924706866363</v>
      </c>
      <c r="W30">
        <v>2.1555853579037221</v>
      </c>
      <c r="X30">
        <v>4.5796662134586716</v>
      </c>
      <c r="Y30">
        <v>1.3267718541727287</v>
      </c>
      <c r="Z30">
        <v>0.46868495846922703</v>
      </c>
    </row>
    <row r="31" spans="3:67" x14ac:dyDescent="0.35">
      <c r="C31" t="s">
        <v>106</v>
      </c>
      <c r="D31">
        <v>97</v>
      </c>
      <c r="E31" s="3" t="s">
        <v>585</v>
      </c>
      <c r="F31" t="s">
        <v>580</v>
      </c>
      <c r="G31" s="2"/>
      <c r="J31">
        <v>8.4555341340749557</v>
      </c>
      <c r="K31">
        <v>18.402718663381791</v>
      </c>
      <c r="L31">
        <v>13.3</v>
      </c>
      <c r="M31">
        <v>31.351984628064717</v>
      </c>
      <c r="N31">
        <v>116.23287035293029</v>
      </c>
      <c r="O31">
        <v>887.82957061355489</v>
      </c>
      <c r="P31">
        <v>10.56010722473777</v>
      </c>
      <c r="Q31">
        <v>706.68014192044393</v>
      </c>
      <c r="R31">
        <v>812.05548442018733</v>
      </c>
      <c r="S31">
        <v>451.18514206475231</v>
      </c>
      <c r="T31">
        <v>739.78475852003407</v>
      </c>
      <c r="U31">
        <v>8.2596238741272607</v>
      </c>
      <c r="V31">
        <v>3.7056338831512656</v>
      </c>
      <c r="W31">
        <v>9.7856055246830493</v>
      </c>
      <c r="X31">
        <v>10.776879745308213</v>
      </c>
      <c r="Y31">
        <v>6.5791518241999034</v>
      </c>
      <c r="Z31">
        <v>1.3574101415910975</v>
      </c>
      <c r="AK31" s="4">
        <v>5.2473789999999996</v>
      </c>
      <c r="AL31" s="4">
        <v>22.01679</v>
      </c>
      <c r="AM31" s="4">
        <v>13.3</v>
      </c>
      <c r="AN31" s="4">
        <v>10.41245</v>
      </c>
      <c r="AO31" s="4">
        <v>4.7277079999999998</v>
      </c>
      <c r="AP31" s="4">
        <v>120.02809999999999</v>
      </c>
      <c r="AQ31" s="4">
        <v>1.522721</v>
      </c>
      <c r="AR31" s="4">
        <v>63.328809999999997</v>
      </c>
      <c r="AS31" s="4">
        <v>68.858130000000003</v>
      </c>
      <c r="AT31" s="4">
        <v>65.400040000000004</v>
      </c>
      <c r="AU31" s="4">
        <v>75.142970000000005</v>
      </c>
      <c r="AV31" s="4">
        <v>0.86190299999999997</v>
      </c>
      <c r="AW31" s="4">
        <v>0.52548300000000003</v>
      </c>
      <c r="AX31" s="4">
        <v>0.949407</v>
      </c>
      <c r="AY31" s="4">
        <v>1.636628</v>
      </c>
      <c r="AZ31" s="4">
        <v>0.59610399999999997</v>
      </c>
      <c r="BA31" s="4">
        <v>0.11902799999999999</v>
      </c>
    </row>
    <row r="32" spans="3:67" x14ac:dyDescent="0.35">
      <c r="C32" t="s">
        <v>107</v>
      </c>
      <c r="D32">
        <v>98</v>
      </c>
      <c r="E32" s="3" t="s">
        <v>586</v>
      </c>
      <c r="F32" t="s">
        <v>580</v>
      </c>
      <c r="G32" s="2"/>
      <c r="J32">
        <v>2.4133188155337537</v>
      </c>
      <c r="K32">
        <v>7.636360175592726</v>
      </c>
      <c r="L32">
        <v>13.3</v>
      </c>
      <c r="M32">
        <v>8.089232554618178</v>
      </c>
      <c r="N32">
        <v>37.845842959748175</v>
      </c>
      <c r="O32">
        <v>268.2433342414364</v>
      </c>
      <c r="P32">
        <v>2.3676744041107471</v>
      </c>
      <c r="Q32">
        <v>172.02519617620342</v>
      </c>
      <c r="R32">
        <v>267.3833684780023</v>
      </c>
      <c r="S32">
        <v>115.9295034734463</v>
      </c>
      <c r="T32">
        <v>174.12970024083398</v>
      </c>
      <c r="U32">
        <v>3.9346374567500857</v>
      </c>
      <c r="V32">
        <v>0.94400580787874344</v>
      </c>
      <c r="W32">
        <v>4.4161402971004815</v>
      </c>
      <c r="X32">
        <v>3.0145660670857533</v>
      </c>
      <c r="Y32">
        <v>1.1873080064994315</v>
      </c>
      <c r="Z32">
        <v>0.40199860474656884</v>
      </c>
      <c r="AK32" s="4">
        <v>9.2925810000000002</v>
      </c>
      <c r="AL32" s="4">
        <v>7.4521879999999996</v>
      </c>
      <c r="AM32" s="4">
        <v>13.3</v>
      </c>
      <c r="AN32" s="4">
        <v>29.635760000000001</v>
      </c>
      <c r="AO32" s="4">
        <v>86.497789999999995</v>
      </c>
      <c r="AP32" s="4">
        <v>1827.511</v>
      </c>
      <c r="AQ32" s="4">
        <v>23.64536</v>
      </c>
      <c r="AR32" s="4">
        <v>1604.7339999999999</v>
      </c>
      <c r="AS32" s="4">
        <v>1017.932</v>
      </c>
      <c r="AT32" s="4">
        <v>1300.443</v>
      </c>
      <c r="AU32" s="4">
        <v>2224.6889999999999</v>
      </c>
      <c r="AV32" s="4">
        <v>15.527480000000001</v>
      </c>
      <c r="AW32" s="4">
        <v>7.9782000000000002</v>
      </c>
      <c r="AX32" s="4">
        <v>7.4544430000000004</v>
      </c>
      <c r="AY32" s="4">
        <v>14.63519</v>
      </c>
      <c r="AZ32" s="4">
        <v>9.2814840000000007</v>
      </c>
      <c r="BA32" s="4">
        <v>4.0977880000000004</v>
      </c>
    </row>
    <row r="33" spans="3:60" x14ac:dyDescent="0.35">
      <c r="C33" t="s">
        <v>108</v>
      </c>
      <c r="D33">
        <v>99</v>
      </c>
      <c r="E33" s="3" t="s">
        <v>587</v>
      </c>
      <c r="F33" t="s">
        <v>580</v>
      </c>
      <c r="G33" s="2"/>
      <c r="J33">
        <v>8.0725908152070609</v>
      </c>
      <c r="K33">
        <v>14.856542530253883</v>
      </c>
      <c r="L33">
        <v>13.3</v>
      </c>
      <c r="M33">
        <v>59.882004309936789</v>
      </c>
      <c r="N33">
        <v>425.29651961663001</v>
      </c>
      <c r="O33">
        <v>2489.3939415168134</v>
      </c>
      <c r="P33">
        <v>23.66314002208928</v>
      </c>
      <c r="Q33">
        <v>1729.9318835760391</v>
      </c>
      <c r="R33">
        <v>4396.8774305238412</v>
      </c>
      <c r="S33">
        <v>990.63258442384836</v>
      </c>
      <c r="T33">
        <v>994.27968914939879</v>
      </c>
      <c r="U33">
        <v>42.981437595982548</v>
      </c>
      <c r="V33">
        <v>7.790617241949894</v>
      </c>
      <c r="W33">
        <v>7.4094874728459228</v>
      </c>
      <c r="X33">
        <v>15.372587801321199</v>
      </c>
      <c r="Y33">
        <v>7.1798787929787364</v>
      </c>
      <c r="Z33">
        <v>1.5659748065006944</v>
      </c>
      <c r="AK33" s="4">
        <v>4.6137290000000002</v>
      </c>
      <c r="AL33" s="4">
        <v>5.6814200000000001</v>
      </c>
      <c r="AM33" s="4">
        <v>13.3</v>
      </c>
      <c r="AN33" s="4">
        <v>8.8798829999999995</v>
      </c>
      <c r="AO33" s="4">
        <v>32.719799999999999</v>
      </c>
      <c r="AP33" s="4">
        <v>562.50300000000004</v>
      </c>
      <c r="AQ33" s="4">
        <v>7.6052270000000002</v>
      </c>
      <c r="AR33" s="4">
        <v>349.59010000000001</v>
      </c>
      <c r="AS33" s="4">
        <v>320.83390000000003</v>
      </c>
      <c r="AT33" s="4">
        <v>359.01100000000002</v>
      </c>
      <c r="AU33" s="4">
        <v>526.96510000000001</v>
      </c>
      <c r="AV33" s="4">
        <v>4.012283</v>
      </c>
      <c r="AW33" s="4">
        <v>1.534076</v>
      </c>
      <c r="AX33" s="4">
        <v>3.0176940000000001</v>
      </c>
      <c r="AY33" s="4">
        <v>6.401815</v>
      </c>
      <c r="AZ33" s="4">
        <v>1.799342</v>
      </c>
      <c r="BA33" s="4">
        <v>0.73914500000000005</v>
      </c>
    </row>
    <row r="34" spans="3:60" x14ac:dyDescent="0.35">
      <c r="C34" t="s">
        <v>109</v>
      </c>
      <c r="D34">
        <v>100</v>
      </c>
      <c r="E34" s="3" t="s">
        <v>588</v>
      </c>
      <c r="F34" t="s">
        <v>580</v>
      </c>
      <c r="G34" s="2"/>
      <c r="J34">
        <v>4.6278266229084544</v>
      </c>
      <c r="K34">
        <v>6.8717390087083707</v>
      </c>
      <c r="L34">
        <v>13.3</v>
      </c>
      <c r="M34">
        <v>14.441561000989626</v>
      </c>
      <c r="N34">
        <v>55.225901713348073</v>
      </c>
      <c r="O34">
        <v>456.52164724985153</v>
      </c>
      <c r="P34">
        <v>7.8521952132128039</v>
      </c>
      <c r="Q34">
        <v>319.7403110586198</v>
      </c>
      <c r="R34">
        <v>640.52399018555809</v>
      </c>
      <c r="S34">
        <v>188.91405933460609</v>
      </c>
      <c r="T34">
        <v>192.56040001076869</v>
      </c>
      <c r="U34">
        <v>7.6172530366425457</v>
      </c>
      <c r="V34">
        <v>5.3274292711650553</v>
      </c>
      <c r="W34">
        <v>3.240861664608337</v>
      </c>
      <c r="X34">
        <v>8.5592967941796445</v>
      </c>
      <c r="Y34">
        <v>7.1447754199143443</v>
      </c>
      <c r="Z34">
        <v>4.9531715653403436</v>
      </c>
      <c r="AK34" s="4">
        <v>5.0183619999999998</v>
      </c>
      <c r="AL34" s="4">
        <v>8.0472180000000009</v>
      </c>
      <c r="AM34" s="4">
        <v>13.3</v>
      </c>
      <c r="AN34" s="4">
        <v>11.79748</v>
      </c>
      <c r="AO34" s="4">
        <v>31.82619</v>
      </c>
      <c r="AP34" s="4">
        <v>752.65830000000005</v>
      </c>
      <c r="AQ34" s="4">
        <v>8.8009489999999992</v>
      </c>
      <c r="AR34" s="4">
        <v>372.05529999999999</v>
      </c>
      <c r="AS34" s="4">
        <v>380.65129999999999</v>
      </c>
      <c r="AT34" s="4">
        <v>378.93560000000002</v>
      </c>
      <c r="AU34" s="4">
        <v>448.54640000000001</v>
      </c>
      <c r="AV34" s="4">
        <v>4.6305699999999996</v>
      </c>
      <c r="AW34" s="4">
        <v>2.6365940000000001</v>
      </c>
      <c r="AX34" s="4">
        <v>10.80227</v>
      </c>
      <c r="AY34" s="4">
        <v>11.53365</v>
      </c>
      <c r="AZ34" s="4">
        <v>4.6686610000000002</v>
      </c>
      <c r="BA34" s="4">
        <v>1.1237140000000001</v>
      </c>
    </row>
    <row r="35" spans="3:60" x14ac:dyDescent="0.35">
      <c r="C35" t="s">
        <v>110</v>
      </c>
      <c r="D35">
        <v>101</v>
      </c>
      <c r="E35" s="3" t="s">
        <v>589</v>
      </c>
      <c r="F35" t="s">
        <v>580</v>
      </c>
      <c r="G35" s="2"/>
      <c r="J35">
        <v>5.9836844618358356</v>
      </c>
      <c r="K35">
        <v>12.552870675666032</v>
      </c>
      <c r="L35">
        <v>13.3</v>
      </c>
      <c r="M35">
        <v>22.287962501069021</v>
      </c>
      <c r="N35">
        <v>115.89184267776849</v>
      </c>
      <c r="O35">
        <v>913.69806938467377</v>
      </c>
      <c r="P35">
        <v>9.8984848939114958</v>
      </c>
      <c r="Q35">
        <v>534.26009050874541</v>
      </c>
      <c r="R35">
        <v>963.97880376315788</v>
      </c>
      <c r="S35">
        <v>383.98616519276095</v>
      </c>
      <c r="T35">
        <v>571.683838542285</v>
      </c>
      <c r="U35">
        <v>10.75550484302274</v>
      </c>
      <c r="V35">
        <v>5.0844117294260132</v>
      </c>
      <c r="W35">
        <v>5.504643276141242</v>
      </c>
      <c r="X35">
        <v>10.376312074877879</v>
      </c>
      <c r="Y35">
        <v>5.0604502973132464</v>
      </c>
      <c r="Z35">
        <v>3.1675670730481795</v>
      </c>
      <c r="AK35" s="4">
        <v>7.4118779999999997</v>
      </c>
      <c r="AL35" s="4">
        <v>6.6259069999999998</v>
      </c>
      <c r="AM35" s="4">
        <v>13.3</v>
      </c>
      <c r="AN35" s="4">
        <v>13.447100000000001</v>
      </c>
      <c r="AO35" s="4">
        <v>45.736339999999998</v>
      </c>
      <c r="AP35" s="4">
        <v>791.72900000000004</v>
      </c>
      <c r="AQ35" s="4">
        <v>10.810359999999999</v>
      </c>
      <c r="AR35" s="4">
        <v>730.11950000000002</v>
      </c>
      <c r="AS35" s="4">
        <v>502.07619999999997</v>
      </c>
      <c r="AT35" s="4">
        <v>523.05730000000005</v>
      </c>
      <c r="AU35" s="4">
        <v>753.17840000000001</v>
      </c>
      <c r="AV35" s="4">
        <v>5.29636</v>
      </c>
      <c r="AW35" s="4">
        <v>2.9338829999999998</v>
      </c>
      <c r="AX35" s="4">
        <v>4.1543570000000001</v>
      </c>
      <c r="AY35" s="4">
        <v>8.5173269999999999</v>
      </c>
      <c r="AZ35" s="4">
        <v>4.854565</v>
      </c>
      <c r="BA35" s="4">
        <v>1.224799</v>
      </c>
      <c r="BH35" s="6" t="s">
        <v>161</v>
      </c>
    </row>
    <row r="36" spans="3:60" x14ac:dyDescent="0.35">
      <c r="C36" t="s">
        <v>111</v>
      </c>
      <c r="D36">
        <v>102</v>
      </c>
      <c r="E36" s="3" t="s">
        <v>590</v>
      </c>
      <c r="F36" t="s">
        <v>580</v>
      </c>
      <c r="G36" s="2"/>
      <c r="J36">
        <v>4.4753949298005224</v>
      </c>
      <c r="K36">
        <v>6.6210883337576218</v>
      </c>
      <c r="L36">
        <v>13.3</v>
      </c>
      <c r="M36">
        <v>11.567470268206028</v>
      </c>
      <c r="N36">
        <v>38.397804910980284</v>
      </c>
      <c r="O36">
        <v>372.20221020481785</v>
      </c>
      <c r="P36">
        <v>6.5751584833879564</v>
      </c>
      <c r="Q36">
        <v>192.58822246852819</v>
      </c>
      <c r="R36">
        <v>346.99417459646577</v>
      </c>
      <c r="S36">
        <v>144.6903924732724</v>
      </c>
      <c r="T36">
        <v>180.21909375062833</v>
      </c>
      <c r="U36">
        <v>5.562130514726757</v>
      </c>
      <c r="V36">
        <v>4.4144679703916223</v>
      </c>
      <c r="W36">
        <v>3.2189450143357123</v>
      </c>
      <c r="X36">
        <v>7.8007113750643482</v>
      </c>
      <c r="Y36">
        <v>5.7001209711439316</v>
      </c>
      <c r="Z36">
        <v>3.9556227572723834</v>
      </c>
      <c r="AK36" s="4">
        <v>3.0232269999999999</v>
      </c>
      <c r="AL36" s="4">
        <v>7.6918439999999997</v>
      </c>
      <c r="AM36" s="4">
        <v>13.3</v>
      </c>
      <c r="AN36" s="4">
        <v>10.809979999999999</v>
      </c>
      <c r="AO36" s="4">
        <v>49.673999999999999</v>
      </c>
      <c r="AP36" s="4">
        <v>432.08019999999999</v>
      </c>
      <c r="AQ36" s="4">
        <v>3.8354270000000001</v>
      </c>
      <c r="AR36" s="4">
        <v>274.00979999999998</v>
      </c>
      <c r="AS36" s="4">
        <v>424.98809999999997</v>
      </c>
      <c r="AT36" s="4">
        <v>156.4014</v>
      </c>
      <c r="AU36" s="4">
        <v>233.35310000000001</v>
      </c>
      <c r="AV36" s="4">
        <v>4.7104499999999998</v>
      </c>
      <c r="AW36" s="4">
        <v>1.2112179999999999</v>
      </c>
      <c r="AX36" s="4">
        <v>2.0280230000000001</v>
      </c>
      <c r="AY36" s="4">
        <v>3.4388740000000002</v>
      </c>
      <c r="AZ36" s="4">
        <v>2.0786639999999998</v>
      </c>
      <c r="BA36" s="4">
        <v>0.55092099999999999</v>
      </c>
      <c r="BH36" s="6" t="s">
        <v>162</v>
      </c>
    </row>
    <row r="37" spans="3:60" x14ac:dyDescent="0.35">
      <c r="C37" t="s">
        <v>112</v>
      </c>
      <c r="D37">
        <v>103</v>
      </c>
      <c r="E37" s="3" t="s">
        <v>591</v>
      </c>
      <c r="F37" t="s">
        <v>580</v>
      </c>
      <c r="G37" s="2"/>
      <c r="J37">
        <v>7.5003847497663632</v>
      </c>
      <c r="K37">
        <v>11.808710382414644</v>
      </c>
      <c r="L37">
        <v>13.3</v>
      </c>
      <c r="M37">
        <v>24.613163199865195</v>
      </c>
      <c r="N37">
        <v>98.103858895399298</v>
      </c>
      <c r="O37">
        <v>790.68404513989196</v>
      </c>
      <c r="P37">
        <v>7.7772203004270759</v>
      </c>
      <c r="Q37">
        <v>493.87569670616273</v>
      </c>
      <c r="R37">
        <v>685.00423499785938</v>
      </c>
      <c r="S37">
        <v>332.54756077835827</v>
      </c>
      <c r="T37">
        <v>448.42050363142158</v>
      </c>
      <c r="U37">
        <v>8.3309168478070799</v>
      </c>
      <c r="V37">
        <v>2.4417580378958972</v>
      </c>
      <c r="W37">
        <v>3.5704265555928925</v>
      </c>
      <c r="X37">
        <v>8.3652412125084741</v>
      </c>
      <c r="Y37">
        <v>3.2866146500222997</v>
      </c>
      <c r="Z37">
        <v>0.94752743030683606</v>
      </c>
      <c r="AK37" s="4">
        <v>4.6621639999999998</v>
      </c>
      <c r="AL37" s="4">
        <v>6.7967690000000003</v>
      </c>
      <c r="AM37" s="4">
        <v>13.3</v>
      </c>
      <c r="AN37" s="4">
        <v>19.545249999999999</v>
      </c>
      <c r="AO37" s="4">
        <v>93.128309999999999</v>
      </c>
      <c r="AP37" s="4">
        <v>623.95259999999996</v>
      </c>
      <c r="AQ37" s="4">
        <v>5.7196179999999996</v>
      </c>
      <c r="AR37" s="4">
        <v>479.42149999999998</v>
      </c>
      <c r="AS37" s="4">
        <v>943.56780000000003</v>
      </c>
      <c r="AT37" s="4">
        <v>192.96780000000001</v>
      </c>
      <c r="AU37" s="4">
        <v>223.40379999999999</v>
      </c>
      <c r="AV37" s="4">
        <v>12.26633</v>
      </c>
      <c r="AW37" s="4">
        <v>2.250321</v>
      </c>
      <c r="AX37" s="4">
        <v>2.9884249999999999</v>
      </c>
      <c r="AY37" s="4">
        <v>5.8262</v>
      </c>
      <c r="AZ37" s="4">
        <v>2.4647610000000002</v>
      </c>
      <c r="BA37" s="4">
        <v>0.826183</v>
      </c>
      <c r="BH37" s="6" t="s">
        <v>164</v>
      </c>
    </row>
    <row r="38" spans="3:60" x14ac:dyDescent="0.35">
      <c r="C38" t="s">
        <v>113</v>
      </c>
      <c r="D38">
        <v>104</v>
      </c>
      <c r="E38" s="3" t="s">
        <v>592</v>
      </c>
      <c r="F38" t="s">
        <v>580</v>
      </c>
      <c r="G38" s="2"/>
      <c r="J38">
        <v>9.3423564151801788</v>
      </c>
      <c r="K38">
        <v>10.730962615494132</v>
      </c>
      <c r="L38">
        <v>13.3</v>
      </c>
      <c r="M38">
        <v>19.251930312743042</v>
      </c>
      <c r="N38">
        <v>70.098475568912477</v>
      </c>
      <c r="O38">
        <v>677.78297216210512</v>
      </c>
      <c r="P38">
        <v>6.2527560571839684</v>
      </c>
      <c r="Q38">
        <v>429.90260839365175</v>
      </c>
      <c r="R38">
        <v>617.59726863471019</v>
      </c>
      <c r="S38">
        <v>340.22090705679585</v>
      </c>
      <c r="T38">
        <v>539.77809387165837</v>
      </c>
      <c r="U38">
        <v>7.7301275443055451</v>
      </c>
      <c r="V38">
        <v>2.0076940093073636</v>
      </c>
      <c r="W38">
        <v>4.2005378505118571</v>
      </c>
      <c r="X38">
        <v>6.8209482455162957</v>
      </c>
      <c r="Y38">
        <v>3.6380206122069922</v>
      </c>
      <c r="Z38">
        <v>1.2578214238324812</v>
      </c>
      <c r="AK38" s="4">
        <v>10.816179999999999</v>
      </c>
      <c r="AL38" s="4">
        <v>25.931799999999999</v>
      </c>
      <c r="AM38" s="4">
        <v>13.3</v>
      </c>
      <c r="AN38" s="4">
        <v>30.51549</v>
      </c>
      <c r="AO38" s="4">
        <v>69.929180000000002</v>
      </c>
      <c r="AP38" s="4">
        <v>561.27279999999996</v>
      </c>
      <c r="AQ38" s="4">
        <v>8.2466810000000006</v>
      </c>
      <c r="AR38" s="4">
        <v>206.36920000000001</v>
      </c>
      <c r="AS38" s="4">
        <v>354.3673</v>
      </c>
      <c r="AT38" s="4">
        <v>237.67679999999999</v>
      </c>
      <c r="AU38" s="4">
        <v>208.03559999999999</v>
      </c>
      <c r="AV38" s="4">
        <v>4.9107459999999996</v>
      </c>
      <c r="AW38" s="4">
        <v>4.5338589999999996</v>
      </c>
      <c r="AX38" s="4">
        <v>6.2406969999999999</v>
      </c>
      <c r="AY38" s="4">
        <v>12.489179999999999</v>
      </c>
      <c r="AZ38" s="4">
        <v>4.7022769999999996</v>
      </c>
      <c r="BA38" s="4">
        <v>3.0645150000000001</v>
      </c>
      <c r="BH38" s="6" t="s">
        <v>165</v>
      </c>
    </row>
    <row r="39" spans="3:60" x14ac:dyDescent="0.35">
      <c r="C39" t="s">
        <v>114</v>
      </c>
      <c r="D39">
        <v>105</v>
      </c>
      <c r="E39" s="3" t="s">
        <v>593</v>
      </c>
      <c r="F39" t="s">
        <v>580</v>
      </c>
      <c r="G39" s="2"/>
      <c r="J39">
        <v>1.7082837242799964</v>
      </c>
      <c r="K39">
        <v>5.8216672856766634</v>
      </c>
      <c r="L39">
        <v>13.3</v>
      </c>
      <c r="M39">
        <v>4.0755983566294036</v>
      </c>
      <c r="N39">
        <v>11.428930272918251</v>
      </c>
      <c r="O39">
        <v>85.735992536824369</v>
      </c>
      <c r="P39">
        <v>1.2734367511541429</v>
      </c>
      <c r="Q39">
        <v>44.450236535139837</v>
      </c>
      <c r="R39">
        <v>56.811832652076745</v>
      </c>
      <c r="S39">
        <v>38.466198603095194</v>
      </c>
      <c r="T39">
        <v>47.451803248554654</v>
      </c>
      <c r="U39">
        <v>1.0256823172859142</v>
      </c>
      <c r="V39">
        <v>0.49480031487108816</v>
      </c>
      <c r="W39">
        <v>1.2681018684474696</v>
      </c>
      <c r="X39">
        <v>1.719083789353113</v>
      </c>
      <c r="Y39">
        <v>0.9661181491607097</v>
      </c>
      <c r="Z39">
        <v>0.15736980249976015</v>
      </c>
      <c r="AK39" s="4">
        <v>3.9356040000000001</v>
      </c>
      <c r="AL39" s="4">
        <v>8.0213979999999996</v>
      </c>
      <c r="AM39" s="4">
        <v>13.3</v>
      </c>
      <c r="AN39" s="4">
        <v>10.44459</v>
      </c>
      <c r="AO39" s="4">
        <v>36.685400000000001</v>
      </c>
      <c r="AP39" s="4">
        <v>266.11840000000001</v>
      </c>
      <c r="AQ39" s="4">
        <v>3.3373520000000001</v>
      </c>
      <c r="AR39" s="4">
        <v>213.58850000000001</v>
      </c>
      <c r="AS39" s="4">
        <v>301.12740000000002</v>
      </c>
      <c r="AT39" s="4">
        <v>137.08799999999999</v>
      </c>
      <c r="AU39" s="4">
        <v>133.7586</v>
      </c>
      <c r="AV39" s="4">
        <v>2.9833799999999999</v>
      </c>
      <c r="AW39" s="4">
        <v>0.991309</v>
      </c>
      <c r="AX39" s="4">
        <v>2.1555849999999999</v>
      </c>
      <c r="AY39" s="4">
        <v>4.5796659999999996</v>
      </c>
      <c r="AZ39" s="4">
        <v>1.3267720000000001</v>
      </c>
      <c r="BA39" s="4">
        <v>0.46868500000000002</v>
      </c>
      <c r="BH39" s="6" t="s">
        <v>166</v>
      </c>
    </row>
    <row r="40" spans="3:60" x14ac:dyDescent="0.35">
      <c r="C40" t="s">
        <v>115</v>
      </c>
      <c r="D40">
        <v>106</v>
      </c>
      <c r="E40" s="3" t="s">
        <v>594</v>
      </c>
      <c r="F40" t="s">
        <v>580</v>
      </c>
      <c r="G40" s="2"/>
      <c r="J40">
        <v>13.261993189639483</v>
      </c>
      <c r="K40">
        <v>19.019348173746966</v>
      </c>
      <c r="L40">
        <v>13.300000000000002</v>
      </c>
      <c r="M40">
        <v>29.456794257307074</v>
      </c>
      <c r="N40">
        <v>113.7635023901408</v>
      </c>
      <c r="O40">
        <v>1257.0694950084667</v>
      </c>
      <c r="P40">
        <v>11.328988818353313</v>
      </c>
      <c r="Q40">
        <v>678.92340459884656</v>
      </c>
      <c r="R40">
        <v>697.58453209996185</v>
      </c>
      <c r="S40">
        <v>496.02536017687464</v>
      </c>
      <c r="T40">
        <v>759.75608661011461</v>
      </c>
      <c r="U40">
        <v>8.9893509247714736</v>
      </c>
      <c r="V40">
        <v>3.5859368309953488</v>
      </c>
      <c r="W40">
        <v>7.459330678935717</v>
      </c>
      <c r="X40">
        <v>9.6251437265600046</v>
      </c>
      <c r="Y40">
        <v>4.3955359064959767</v>
      </c>
      <c r="Z40">
        <v>1.4266669141588175</v>
      </c>
      <c r="AK40" s="4">
        <v>5.5543380000000004</v>
      </c>
      <c r="AL40" s="4">
        <v>5.9808579999999996</v>
      </c>
      <c r="AM40" s="4">
        <v>13.3</v>
      </c>
      <c r="AN40" s="4">
        <v>11.471880000000001</v>
      </c>
      <c r="AO40" s="4">
        <v>22.93393</v>
      </c>
      <c r="AP40" s="4">
        <v>293.36369999999999</v>
      </c>
      <c r="AQ40" s="4">
        <v>6.7717660000000004</v>
      </c>
      <c r="AR40" s="4">
        <v>382.04790000000003</v>
      </c>
      <c r="AS40" s="4">
        <v>176.4298</v>
      </c>
      <c r="AT40" s="4">
        <v>225.93219999999999</v>
      </c>
      <c r="AU40" s="4">
        <v>297.61669999999998</v>
      </c>
      <c r="AV40" s="4">
        <v>4.526675</v>
      </c>
      <c r="AW40" s="4">
        <v>5.55823</v>
      </c>
      <c r="AX40" s="4">
        <v>4.0017240000000003</v>
      </c>
      <c r="AY40" s="4">
        <v>8.6156509999999997</v>
      </c>
      <c r="AZ40" s="4">
        <v>9.1165489999999991</v>
      </c>
      <c r="BA40" s="4">
        <v>7.9972719999999997</v>
      </c>
      <c r="BH40" s="6" t="s">
        <v>167</v>
      </c>
    </row>
    <row r="41" spans="3:60" x14ac:dyDescent="0.35">
      <c r="C41" t="s">
        <v>116</v>
      </c>
      <c r="D41">
        <v>108</v>
      </c>
      <c r="E41" s="3" t="s">
        <v>596</v>
      </c>
      <c r="F41" t="s">
        <v>580</v>
      </c>
      <c r="G41" s="2"/>
      <c r="J41">
        <v>21.439825965987879</v>
      </c>
      <c r="K41">
        <v>17.030834015281993</v>
      </c>
      <c r="L41">
        <v>13.3</v>
      </c>
      <c r="M41">
        <v>60.181423410931004</v>
      </c>
      <c r="N41">
        <v>125.11029157643499</v>
      </c>
      <c r="O41">
        <v>2310.9693112448253</v>
      </c>
      <c r="P41">
        <v>25.469289871786131</v>
      </c>
      <c r="Q41">
        <v>4326.0451686882761</v>
      </c>
      <c r="R41">
        <v>2528.200494026381</v>
      </c>
      <c r="S41">
        <v>2241.7511270140612</v>
      </c>
      <c r="T41">
        <v>2709.1743690931166</v>
      </c>
      <c r="U41">
        <v>23.948678879799022</v>
      </c>
      <c r="V41">
        <v>9.2709897305382132</v>
      </c>
      <c r="W41">
        <v>7.4813422828970362</v>
      </c>
      <c r="X41">
        <v>19.293884060877442</v>
      </c>
      <c r="Y41">
        <v>7.2390574599534769</v>
      </c>
      <c r="Z41">
        <v>2.1948669746898362</v>
      </c>
      <c r="AK41" s="4">
        <v>9.7180999999999997</v>
      </c>
      <c r="AL41" s="4">
        <v>9.0355080000000001</v>
      </c>
      <c r="AM41" s="4">
        <v>13.3</v>
      </c>
      <c r="AN41" s="4">
        <v>23.559670000000001</v>
      </c>
      <c r="AO41" s="4">
        <v>94.262190000000004</v>
      </c>
      <c r="AP41" s="4">
        <v>1540.5540000000001</v>
      </c>
      <c r="AQ41" s="4">
        <v>14.48859</v>
      </c>
      <c r="AR41" s="4">
        <v>1986.518</v>
      </c>
      <c r="AS41" s="4">
        <v>1053.2339999999999</v>
      </c>
      <c r="AT41" s="4">
        <v>1485.047</v>
      </c>
      <c r="AU41" s="4">
        <v>2755.9989999999998</v>
      </c>
      <c r="AV41" s="4">
        <v>10.92202</v>
      </c>
      <c r="AW41" s="4">
        <v>4.6165279999999997</v>
      </c>
      <c r="AX41" s="4">
        <v>7.0571279999999996</v>
      </c>
      <c r="AY41" s="4">
        <v>12.600379999999999</v>
      </c>
      <c r="AZ41" s="4">
        <v>6.3328119999999997</v>
      </c>
      <c r="BA41" s="4">
        <v>1.5639559999999999</v>
      </c>
      <c r="BH41" s="6" t="s">
        <v>168</v>
      </c>
    </row>
    <row r="42" spans="3:60" x14ac:dyDescent="0.35">
      <c r="C42" t="s">
        <v>117</v>
      </c>
      <c r="D42">
        <v>1</v>
      </c>
      <c r="E42" s="1" t="s">
        <v>559</v>
      </c>
      <c r="F42" t="s">
        <v>560</v>
      </c>
      <c r="H42" s="2"/>
      <c r="J42">
        <v>5.5543381408746653</v>
      </c>
      <c r="K42">
        <v>5.9808580507875044</v>
      </c>
      <c r="L42">
        <v>13.299999999999999</v>
      </c>
      <c r="M42">
        <v>11.471884947135992</v>
      </c>
      <c r="N42">
        <v>22.933929471287481</v>
      </c>
      <c r="O42">
        <v>293.36366843185442</v>
      </c>
      <c r="P42">
        <v>6.7717657880166193</v>
      </c>
      <c r="Q42">
        <v>382.04786447496474</v>
      </c>
      <c r="R42">
        <v>176.42982841005008</v>
      </c>
      <c r="S42">
        <v>225.93217464850437</v>
      </c>
      <c r="T42">
        <v>297.61665476080469</v>
      </c>
      <c r="U42">
        <v>4.5266749518307767</v>
      </c>
      <c r="V42">
        <v>5.5582295407365763</v>
      </c>
      <c r="W42">
        <v>4.001724149821392</v>
      </c>
      <c r="X42">
        <v>8.6156505608483016</v>
      </c>
      <c r="Y42">
        <v>9.1165491932661098</v>
      </c>
      <c r="Z42">
        <v>7.9972723750453563</v>
      </c>
      <c r="AK42" s="4">
        <v>5.6768489999999998</v>
      </c>
      <c r="AL42" s="4">
        <v>5.6433080000000002</v>
      </c>
      <c r="AM42" s="4">
        <v>13.3</v>
      </c>
      <c r="AN42" s="4">
        <v>12.70354</v>
      </c>
      <c r="AO42" s="4">
        <v>23.380400000000002</v>
      </c>
      <c r="AP42" s="4">
        <v>383.60550000000001</v>
      </c>
      <c r="AQ42" s="4">
        <v>8.8359430000000003</v>
      </c>
      <c r="AR42" s="4">
        <v>406.28890000000001</v>
      </c>
      <c r="AS42" s="4">
        <v>306.02089999999998</v>
      </c>
      <c r="AT42" s="4">
        <v>247.96729999999999</v>
      </c>
      <c r="AU42" s="4">
        <v>393.21420000000001</v>
      </c>
      <c r="AV42" s="4">
        <v>4.7406860000000002</v>
      </c>
      <c r="AW42" s="4">
        <v>6.825215</v>
      </c>
      <c r="AX42" s="4">
        <v>3.5354999999999999</v>
      </c>
      <c r="AY42" s="4">
        <v>11.81606</v>
      </c>
      <c r="AZ42" s="4">
        <v>10.40516</v>
      </c>
      <c r="BA42" s="4">
        <v>8.2689170000000001</v>
      </c>
      <c r="BH42" s="6" t="s">
        <v>169</v>
      </c>
    </row>
    <row r="43" spans="3:60" x14ac:dyDescent="0.35">
      <c r="C43" t="s">
        <v>118</v>
      </c>
      <c r="D43">
        <v>2</v>
      </c>
      <c r="E43" s="1" t="s">
        <v>561</v>
      </c>
      <c r="F43" t="s">
        <v>560</v>
      </c>
      <c r="H43" s="2"/>
      <c r="J43">
        <v>9.7181003744317884</v>
      </c>
      <c r="K43">
        <v>9.0355081106452531</v>
      </c>
      <c r="L43">
        <v>13.3</v>
      </c>
      <c r="M43">
        <v>23.559666462710123</v>
      </c>
      <c r="N43">
        <v>94.262186397448431</v>
      </c>
      <c r="O43">
        <v>1540.5535025444769</v>
      </c>
      <c r="P43">
        <v>14.48858692113089</v>
      </c>
      <c r="Q43">
        <v>1986.5175381647025</v>
      </c>
      <c r="R43">
        <v>1053.2339171494111</v>
      </c>
      <c r="S43">
        <v>1485.0472627004001</v>
      </c>
      <c r="T43">
        <v>2755.998688877507</v>
      </c>
      <c r="U43">
        <v>10.922019272196263</v>
      </c>
      <c r="V43">
        <v>4.6165284115223297</v>
      </c>
      <c r="W43">
        <v>7.0571282304634453</v>
      </c>
      <c r="X43">
        <v>12.600375545077423</v>
      </c>
      <c r="Y43">
        <v>6.3328121839326599</v>
      </c>
      <c r="Z43">
        <v>1.5639564140885645</v>
      </c>
      <c r="AK43" s="4">
        <v>3.4632890000000001</v>
      </c>
      <c r="AL43" s="4">
        <v>4.3540640000000002</v>
      </c>
      <c r="AM43" s="4">
        <v>13.3</v>
      </c>
      <c r="AN43" s="4">
        <v>5.5434950000000001</v>
      </c>
      <c r="AO43" s="4">
        <v>7.5108870000000003</v>
      </c>
      <c r="AP43" s="4">
        <v>119.15940000000001</v>
      </c>
      <c r="AQ43" s="4">
        <v>4.9065760000000003</v>
      </c>
      <c r="AR43" s="4">
        <v>140.33619999999999</v>
      </c>
      <c r="AS43" s="4">
        <v>81.230509999999995</v>
      </c>
      <c r="AT43" s="4">
        <v>84.130470000000003</v>
      </c>
      <c r="AU43" s="4">
        <v>98.02946</v>
      </c>
      <c r="AV43" s="4">
        <v>2.23841</v>
      </c>
      <c r="AW43" s="4">
        <v>4.1123349999999999</v>
      </c>
      <c r="AX43" s="4">
        <v>2.401939</v>
      </c>
      <c r="AY43" s="4">
        <v>6.6713500000000003</v>
      </c>
      <c r="AZ43" s="4">
        <v>5.8660220000000001</v>
      </c>
      <c r="BA43" s="4">
        <v>5.5432139999999999</v>
      </c>
      <c r="BH43" s="6" t="s">
        <v>170</v>
      </c>
    </row>
    <row r="44" spans="3:60" x14ac:dyDescent="0.35">
      <c r="C44" t="s">
        <v>119</v>
      </c>
      <c r="D44">
        <v>3</v>
      </c>
      <c r="E44" s="1" t="s">
        <v>562</v>
      </c>
      <c r="F44" t="s">
        <v>560</v>
      </c>
      <c r="H44" s="2"/>
      <c r="J44">
        <v>5.6768489279236896</v>
      </c>
      <c r="K44">
        <v>5.6433076118337953</v>
      </c>
      <c r="L44">
        <v>13.3</v>
      </c>
      <c r="M44">
        <v>12.703540740995969</v>
      </c>
      <c r="N44">
        <v>23.380402847029728</v>
      </c>
      <c r="O44">
        <v>383.60545325427967</v>
      </c>
      <c r="P44">
        <v>8.8359428107327584</v>
      </c>
      <c r="Q44">
        <v>406.28887366857981</v>
      </c>
      <c r="R44">
        <v>306.02092136958987</v>
      </c>
      <c r="S44">
        <v>247.96731386058079</v>
      </c>
      <c r="T44">
        <v>393.21421634385382</v>
      </c>
      <c r="U44">
        <v>4.7406862828724261</v>
      </c>
      <c r="V44">
        <v>6.8252154341900946</v>
      </c>
      <c r="W44">
        <v>3.5354999439247461</v>
      </c>
      <c r="X44">
        <v>11.816062161232143</v>
      </c>
      <c r="Y44">
        <v>10.405162859934981</v>
      </c>
      <c r="Z44">
        <v>8.2689168993366842</v>
      </c>
      <c r="AK44" s="4">
        <v>16.39922</v>
      </c>
      <c r="AL44" s="4">
        <v>14.341480000000001</v>
      </c>
      <c r="AM44" s="4">
        <v>13.3</v>
      </c>
      <c r="AN44" s="4">
        <v>30.230689999999999</v>
      </c>
      <c r="AO44" s="4">
        <v>69.023830000000004</v>
      </c>
      <c r="AP44" s="4">
        <v>1079.4659999999999</v>
      </c>
      <c r="AQ44" s="4">
        <v>12.102270000000001</v>
      </c>
      <c r="AR44" s="4">
        <v>995.16660000000002</v>
      </c>
      <c r="AS44" s="4">
        <v>804.86599999999999</v>
      </c>
      <c r="AT44" s="4">
        <v>622.14970000000005</v>
      </c>
      <c r="AU44" s="4">
        <v>885.41539999999998</v>
      </c>
      <c r="AV44" s="4">
        <v>10.618410000000001</v>
      </c>
      <c r="AW44" s="4">
        <v>4.6283459999999996</v>
      </c>
      <c r="AX44" s="4">
        <v>6.0263280000000004</v>
      </c>
      <c r="AY44" s="4">
        <v>10.128349999999999</v>
      </c>
      <c r="AZ44" s="4">
        <v>3.4445999999999999</v>
      </c>
      <c r="BA44" s="4">
        <v>0.88577499999999998</v>
      </c>
      <c r="BH44" s="6" t="s">
        <v>171</v>
      </c>
    </row>
    <row r="45" spans="3:60" x14ac:dyDescent="0.35">
      <c r="C45" t="s">
        <v>120</v>
      </c>
      <c r="D45">
        <v>4</v>
      </c>
      <c r="E45" s="1" t="s">
        <v>563</v>
      </c>
      <c r="F45" t="s">
        <v>560</v>
      </c>
      <c r="H45" s="2"/>
      <c r="J45">
        <v>3.463288712695487</v>
      </c>
      <c r="K45">
        <v>4.354063676631017</v>
      </c>
      <c r="L45">
        <v>13.3</v>
      </c>
      <c r="M45">
        <v>5.5434946945109171</v>
      </c>
      <c r="N45">
        <v>7.5108868447383497</v>
      </c>
      <c r="O45">
        <v>119.15944489634664</v>
      </c>
      <c r="P45">
        <v>4.9065755798776456</v>
      </c>
      <c r="Q45">
        <v>140.33621362329225</v>
      </c>
      <c r="R45">
        <v>81.230507301571251</v>
      </c>
      <c r="S45">
        <v>84.130474176717172</v>
      </c>
      <c r="T45">
        <v>98.029463130884764</v>
      </c>
      <c r="U45">
        <v>2.2384103781904918</v>
      </c>
      <c r="V45">
        <v>4.112335360305031</v>
      </c>
      <c r="W45">
        <v>2.4019394151527509</v>
      </c>
      <c r="X45">
        <v>6.6713499095666275</v>
      </c>
      <c r="Y45">
        <v>5.8660216361149802</v>
      </c>
      <c r="Z45">
        <v>5.5432142112892295</v>
      </c>
      <c r="AK45" s="4">
        <v>4.5844940000000003</v>
      </c>
      <c r="AL45" s="4">
        <v>3.0584519999999999</v>
      </c>
      <c r="AM45" s="4">
        <v>13.3</v>
      </c>
      <c r="AN45" s="4">
        <v>2.5918239999999999</v>
      </c>
      <c r="AO45" s="4">
        <v>11.718299999999999</v>
      </c>
      <c r="AP45" s="4">
        <v>63.88476</v>
      </c>
      <c r="AQ45" s="4">
        <v>1.417527</v>
      </c>
      <c r="AR45" s="4">
        <v>55.408389999999997</v>
      </c>
      <c r="AS45" s="4">
        <v>66.983559999999997</v>
      </c>
      <c r="AT45" s="4">
        <v>29.99614</v>
      </c>
      <c r="AU45" s="4">
        <v>41.31147</v>
      </c>
      <c r="AV45" s="4">
        <v>0.75447900000000001</v>
      </c>
      <c r="AW45" s="4">
        <v>0.97854300000000005</v>
      </c>
      <c r="AX45" s="4">
        <v>0.26283400000000001</v>
      </c>
      <c r="AY45" s="4">
        <v>6.3203069999999997</v>
      </c>
      <c r="AZ45" s="4">
        <v>0.368421</v>
      </c>
      <c r="BA45" s="4"/>
      <c r="BH45" s="6" t="s">
        <v>172</v>
      </c>
    </row>
    <row r="46" spans="3:60" x14ac:dyDescent="0.35">
      <c r="C46" t="s">
        <v>121</v>
      </c>
      <c r="D46">
        <v>5</v>
      </c>
      <c r="E46" s="1" t="s">
        <v>564</v>
      </c>
      <c r="F46" t="s">
        <v>560</v>
      </c>
      <c r="H46" s="2"/>
      <c r="J46">
        <v>16.399222225039903</v>
      </c>
      <c r="K46">
        <v>14.341482593135906</v>
      </c>
      <c r="L46">
        <v>13.3</v>
      </c>
      <c r="M46">
        <v>30.230694981010441</v>
      </c>
      <c r="N46">
        <v>69.023826370497758</v>
      </c>
      <c r="O46">
        <v>1079.4660151552844</v>
      </c>
      <c r="P46">
        <v>12.102272404700296</v>
      </c>
      <c r="Q46">
        <v>995.16655047612835</v>
      </c>
      <c r="R46">
        <v>804.8660469478906</v>
      </c>
      <c r="S46">
        <v>622.14967887420323</v>
      </c>
      <c r="T46">
        <v>885.41539883240353</v>
      </c>
      <c r="U46">
        <v>10.618407551021431</v>
      </c>
      <c r="V46">
        <v>4.6283455635259765</v>
      </c>
      <c r="W46">
        <v>6.0263278525875918</v>
      </c>
      <c r="X46">
        <v>10.128346886601191</v>
      </c>
      <c r="Y46">
        <v>3.4445999238485481</v>
      </c>
      <c r="Z46">
        <v>0.88577452003717816</v>
      </c>
      <c r="AK46" s="4">
        <v>3.0891440000000001</v>
      </c>
      <c r="AL46" s="4">
        <v>7.5038010000000002</v>
      </c>
      <c r="AM46" s="4">
        <v>13.3</v>
      </c>
      <c r="AN46" s="4">
        <v>10.67454</v>
      </c>
      <c r="AO46" s="4">
        <v>51.3855</v>
      </c>
      <c r="AP46" s="4">
        <v>365.04419999999999</v>
      </c>
      <c r="AQ46" s="4">
        <v>2.8634360000000001</v>
      </c>
      <c r="AR46" s="4">
        <v>244.12270000000001</v>
      </c>
      <c r="AS46" s="4">
        <v>322.17099999999999</v>
      </c>
      <c r="AT46" s="4">
        <v>136.6737</v>
      </c>
      <c r="AU46" s="4">
        <v>227.06469999999999</v>
      </c>
      <c r="AV46" s="4">
        <v>3.8448479999999998</v>
      </c>
      <c r="AW46" s="4">
        <v>1.1312720000000001</v>
      </c>
      <c r="AX46" s="4">
        <v>1.4983569999999999</v>
      </c>
      <c r="AY46" s="4">
        <v>3.592622</v>
      </c>
      <c r="AZ46" s="4">
        <v>1.8188169999999999</v>
      </c>
      <c r="BA46" s="4">
        <v>0.63056000000000001</v>
      </c>
      <c r="BH46" s="6" t="s">
        <v>173</v>
      </c>
    </row>
    <row r="47" spans="3:60" x14ac:dyDescent="0.35">
      <c r="C47" t="s">
        <v>122</v>
      </c>
      <c r="D47">
        <v>6</v>
      </c>
      <c r="E47" s="1" t="s">
        <v>565</v>
      </c>
      <c r="F47" t="s">
        <v>560</v>
      </c>
      <c r="H47" s="2"/>
      <c r="J47">
        <v>7.7866486164265227</v>
      </c>
      <c r="K47">
        <v>8.1975508302934568</v>
      </c>
      <c r="L47">
        <v>13.3</v>
      </c>
      <c r="M47">
        <v>20.619886490986584</v>
      </c>
      <c r="N47">
        <v>54.870441979272073</v>
      </c>
      <c r="O47">
        <v>790.11218034397086</v>
      </c>
      <c r="P47">
        <v>8.0665551391301431</v>
      </c>
      <c r="Q47">
        <v>1149.199693617715</v>
      </c>
      <c r="R47">
        <v>738.07088603245916</v>
      </c>
      <c r="S47">
        <v>862.23287351955526</v>
      </c>
      <c r="T47">
        <v>1606.4351780502095</v>
      </c>
      <c r="U47">
        <v>7.3332170632824205</v>
      </c>
      <c r="V47">
        <v>3.03923016360813</v>
      </c>
      <c r="W47">
        <v>4.9658369354988006</v>
      </c>
      <c r="X47">
        <v>6.3847693302339144</v>
      </c>
      <c r="Y47">
        <v>2.5435903255517167</v>
      </c>
      <c r="Z47">
        <v>0.7798739155302119</v>
      </c>
      <c r="AK47" s="4">
        <v>4.0552000000000001</v>
      </c>
      <c r="AL47" s="4">
        <v>5.8335189999999999</v>
      </c>
      <c r="AM47" s="4">
        <v>13.3</v>
      </c>
      <c r="AN47" s="4">
        <v>11.539020000000001</v>
      </c>
      <c r="AO47" s="4">
        <v>52.040849999999999</v>
      </c>
      <c r="AP47" s="4">
        <v>345.54309999999998</v>
      </c>
      <c r="AQ47" s="4">
        <v>4.4794910000000003</v>
      </c>
      <c r="AR47" s="4">
        <v>243.21770000000001</v>
      </c>
      <c r="AS47" s="4">
        <v>322.46390000000002</v>
      </c>
      <c r="AT47" s="4">
        <v>148.1386</v>
      </c>
      <c r="AU47" s="4">
        <v>214.51060000000001</v>
      </c>
      <c r="AV47" s="4">
        <v>4.4511209999999997</v>
      </c>
      <c r="AW47" s="4">
        <v>2.9251770000000001</v>
      </c>
      <c r="AX47" s="4">
        <v>1.953622</v>
      </c>
      <c r="AY47" s="4">
        <v>6.6999979999999999</v>
      </c>
      <c r="AZ47" s="4">
        <v>4.0730459999999997</v>
      </c>
      <c r="BA47" s="4">
        <v>2.6053139999999999</v>
      </c>
      <c r="BH47" s="6" t="s">
        <v>174</v>
      </c>
    </row>
    <row r="48" spans="3:60" x14ac:dyDescent="0.35">
      <c r="C48" t="s">
        <v>123</v>
      </c>
      <c r="D48">
        <v>7</v>
      </c>
      <c r="E48" s="1" t="s">
        <v>566</v>
      </c>
      <c r="F48" t="s">
        <v>560</v>
      </c>
      <c r="H48" s="2"/>
      <c r="J48">
        <v>29.052792645233527</v>
      </c>
      <c r="K48">
        <v>15.922665350350419</v>
      </c>
      <c r="L48">
        <v>13.3</v>
      </c>
      <c r="M48">
        <v>43.51709959130001</v>
      </c>
      <c r="N48">
        <v>52.248520105950739</v>
      </c>
      <c r="O48">
        <v>1008.6176613232942</v>
      </c>
      <c r="P48">
        <v>12.394869709709399</v>
      </c>
      <c r="Q48">
        <v>1523.6247903091785</v>
      </c>
      <c r="R48">
        <v>753.3568762984404</v>
      </c>
      <c r="S48">
        <v>934.54241142920546</v>
      </c>
      <c r="T48">
        <v>1448.2711085085864</v>
      </c>
      <c r="U48">
        <v>7.44753654112509</v>
      </c>
      <c r="V48">
        <v>3.5088841259050421</v>
      </c>
      <c r="W48">
        <v>4.8002583398187468</v>
      </c>
      <c r="X48">
        <v>9.8362439448117041</v>
      </c>
      <c r="Y48">
        <v>5.4784815496636483</v>
      </c>
      <c r="Z48">
        <v>1.1303162224393226</v>
      </c>
      <c r="AK48" s="4">
        <v>3.3769670000000001</v>
      </c>
      <c r="AL48" s="4">
        <v>8.4522510000000004</v>
      </c>
      <c r="AM48" s="4">
        <v>13.3</v>
      </c>
      <c r="AN48" s="4">
        <v>12.50901</v>
      </c>
      <c r="AO48" s="4">
        <v>59.650019999999998</v>
      </c>
      <c r="AP48" s="4">
        <v>406.68700000000001</v>
      </c>
      <c r="AQ48" s="4">
        <v>3.533544</v>
      </c>
      <c r="AR48" s="4">
        <v>323.86829999999998</v>
      </c>
      <c r="AS48" s="4">
        <v>452.39359999999999</v>
      </c>
      <c r="AT48" s="4">
        <v>156.82390000000001</v>
      </c>
      <c r="AU48" s="4">
        <v>269.58730000000003</v>
      </c>
      <c r="AV48" s="4">
        <v>4.4511219999999998</v>
      </c>
      <c r="AW48" s="4">
        <v>1.7482880000000001</v>
      </c>
      <c r="AX48" s="4">
        <v>1.8618729999999999</v>
      </c>
      <c r="AY48" s="4">
        <v>4.0441580000000004</v>
      </c>
      <c r="AZ48" s="4">
        <v>1.8404609999999999</v>
      </c>
      <c r="BA48" s="4">
        <v>0.59518800000000005</v>
      </c>
      <c r="BH48" s="6" t="s">
        <v>175</v>
      </c>
    </row>
    <row r="49" spans="3:60" x14ac:dyDescent="0.35">
      <c r="C49" t="s">
        <v>124</v>
      </c>
      <c r="D49">
        <v>8</v>
      </c>
      <c r="E49" s="1" t="s">
        <v>567</v>
      </c>
      <c r="F49" t="s">
        <v>560</v>
      </c>
      <c r="H49" s="2"/>
      <c r="J49">
        <v>8.5528000548999774</v>
      </c>
      <c r="K49">
        <v>6.5429373060597769</v>
      </c>
      <c r="L49">
        <v>13.3</v>
      </c>
      <c r="M49">
        <v>10.852370818596299</v>
      </c>
      <c r="N49">
        <v>23.481651205740089</v>
      </c>
      <c r="O49">
        <v>351.5837517747122</v>
      </c>
      <c r="P49">
        <v>4.2163886204935652</v>
      </c>
      <c r="Q49">
        <v>518.36659350887567</v>
      </c>
      <c r="R49">
        <v>300.14018178907151</v>
      </c>
      <c r="S49">
        <v>300.55026324357317</v>
      </c>
      <c r="T49">
        <v>342.16537971082937</v>
      </c>
      <c r="U49">
        <v>3.4361461867885899</v>
      </c>
      <c r="V49">
        <v>1.5996193203097104</v>
      </c>
      <c r="W49">
        <v>2.4816308970172805</v>
      </c>
      <c r="X49">
        <v>3.9836761342881792</v>
      </c>
      <c r="Y49">
        <v>1.6331869829882582</v>
      </c>
      <c r="Z49">
        <v>0.26776686586177934</v>
      </c>
      <c r="BH49" s="6" t="s">
        <v>176</v>
      </c>
    </row>
    <row r="50" spans="3:60" x14ac:dyDescent="0.35">
      <c r="C50" t="s">
        <v>125</v>
      </c>
      <c r="D50">
        <v>9</v>
      </c>
      <c r="E50" s="1" t="s">
        <v>568</v>
      </c>
      <c r="F50" t="s">
        <v>560</v>
      </c>
      <c r="H50" s="2"/>
      <c r="J50">
        <v>7.6132842854522584</v>
      </c>
      <c r="K50">
        <v>11.42865124541642</v>
      </c>
      <c r="L50">
        <v>13.3</v>
      </c>
      <c r="M50">
        <v>24.841241803174867</v>
      </c>
      <c r="N50">
        <v>59.158974651662945</v>
      </c>
      <c r="O50">
        <v>1024.1335387394001</v>
      </c>
      <c r="P50">
        <v>10.593868621820562</v>
      </c>
      <c r="Q50">
        <v>1483.5768225767008</v>
      </c>
      <c r="R50">
        <v>1013.9907604242408</v>
      </c>
      <c r="S50">
        <v>780.71423566754413</v>
      </c>
      <c r="T50">
        <v>891.42437302660824</v>
      </c>
      <c r="U50">
        <v>11.300721468515436</v>
      </c>
      <c r="V50">
        <v>4.4092165987852203</v>
      </c>
      <c r="W50">
        <v>4.4026677088541311</v>
      </c>
      <c r="X50">
        <v>10.78008411048204</v>
      </c>
      <c r="Y50">
        <v>3.326544647597597</v>
      </c>
      <c r="Z50">
        <v>0.74661283111422527</v>
      </c>
      <c r="BH50" s="6" t="s">
        <v>177</v>
      </c>
    </row>
    <row r="51" spans="3:60" x14ac:dyDescent="0.35">
      <c r="C51" t="s">
        <v>126</v>
      </c>
      <c r="D51">
        <v>10</v>
      </c>
      <c r="E51" s="1" t="s">
        <v>569</v>
      </c>
      <c r="F51" t="s">
        <v>560</v>
      </c>
      <c r="H51" s="2"/>
      <c r="J51">
        <v>2.9228884497788186</v>
      </c>
      <c r="K51">
        <v>7.6926978293911557</v>
      </c>
      <c r="L51">
        <v>13.3</v>
      </c>
      <c r="M51">
        <v>10.235083902779062</v>
      </c>
      <c r="N51">
        <v>29.516954965690527</v>
      </c>
      <c r="O51">
        <v>490.54051866184466</v>
      </c>
      <c r="P51">
        <v>4.944415053785602</v>
      </c>
      <c r="Q51">
        <v>594.97733448169572</v>
      </c>
      <c r="R51">
        <v>373.50239653175015</v>
      </c>
      <c r="S51">
        <v>323.87123543055264</v>
      </c>
      <c r="T51">
        <v>494.72271748466312</v>
      </c>
      <c r="U51">
        <v>4.8188584968604635</v>
      </c>
      <c r="V51">
        <v>1.8047059548061493</v>
      </c>
      <c r="W51">
        <v>1.9566747709318864</v>
      </c>
      <c r="X51">
        <v>5.225769104909463</v>
      </c>
      <c r="Y51">
        <v>2.0266049351116067</v>
      </c>
      <c r="Z51">
        <v>0.26803195980211031</v>
      </c>
    </row>
    <row r="52" spans="3:60" x14ac:dyDescent="0.35">
      <c r="C52" t="s">
        <v>127</v>
      </c>
      <c r="D52">
        <v>11</v>
      </c>
      <c r="E52" s="1" t="s">
        <v>571</v>
      </c>
      <c r="F52" t="s">
        <v>560</v>
      </c>
      <c r="H52" s="2"/>
      <c r="J52">
        <v>9.6362608827712339</v>
      </c>
      <c r="K52">
        <v>11.099437359767803</v>
      </c>
      <c r="L52">
        <v>13.3</v>
      </c>
      <c r="M52">
        <v>19.241395730194146</v>
      </c>
      <c r="N52">
        <v>62.540341590185299</v>
      </c>
      <c r="O52">
        <v>1165.7451190621402</v>
      </c>
      <c r="P52">
        <v>11.023389151793243</v>
      </c>
      <c r="Q52">
        <v>1159.0876860650101</v>
      </c>
      <c r="R52">
        <v>693.7612497904928</v>
      </c>
      <c r="S52">
        <v>856.99440712070236</v>
      </c>
      <c r="T52">
        <v>1378.6947078173209</v>
      </c>
      <c r="U52">
        <v>6.9129091313506095</v>
      </c>
      <c r="V52">
        <v>2.9267690189395594</v>
      </c>
      <c r="W52">
        <v>3.4536273030629148</v>
      </c>
      <c r="X52">
        <v>11.525905649580901</v>
      </c>
      <c r="Y52">
        <v>4.4488183798363368</v>
      </c>
      <c r="Z52">
        <v>1.0067952572446801</v>
      </c>
    </row>
    <row r="53" spans="3:60" x14ac:dyDescent="0.35">
      <c r="C53" t="s">
        <v>128</v>
      </c>
      <c r="D53">
        <v>12</v>
      </c>
      <c r="E53" s="1" t="s">
        <v>572</v>
      </c>
      <c r="F53" t="s">
        <v>560</v>
      </c>
      <c r="H53" s="2"/>
      <c r="J53">
        <v>9.4036651201985642</v>
      </c>
      <c r="K53">
        <v>9.3550239436708154</v>
      </c>
      <c r="L53">
        <v>13.299999999999999</v>
      </c>
      <c r="M53">
        <v>17.763629630493799</v>
      </c>
      <c r="N53">
        <v>39.185667389119111</v>
      </c>
      <c r="O53">
        <v>841.89566528330124</v>
      </c>
      <c r="P53">
        <v>11.075877974593826</v>
      </c>
      <c r="Q53">
        <v>1213.6184720895501</v>
      </c>
      <c r="R53">
        <v>654.93005564009673</v>
      </c>
      <c r="S53">
        <v>748.43937071761195</v>
      </c>
      <c r="T53">
        <v>1029.9800064908575</v>
      </c>
      <c r="U53">
        <v>6.6491262731528655</v>
      </c>
      <c r="V53">
        <v>3.7904967500613691</v>
      </c>
      <c r="W53">
        <v>5.0402860944009964</v>
      </c>
      <c r="X53">
        <v>11.428808528151672</v>
      </c>
      <c r="Y53">
        <v>5.1422091660988611</v>
      </c>
      <c r="Z53">
        <v>1.5881382406301796</v>
      </c>
    </row>
    <row r="54" spans="3:60" x14ac:dyDescent="0.35">
      <c r="C54" t="s">
        <v>129</v>
      </c>
      <c r="D54">
        <v>13</v>
      </c>
      <c r="E54" s="1" t="s">
        <v>573</v>
      </c>
      <c r="F54" t="s">
        <v>560</v>
      </c>
      <c r="H54" s="2"/>
      <c r="J54">
        <v>8.2121676967532302</v>
      </c>
      <c r="K54">
        <v>8.5790985415544299</v>
      </c>
      <c r="L54">
        <v>13.3</v>
      </c>
      <c r="M54">
        <v>26.434889029723198</v>
      </c>
      <c r="N54">
        <v>72.32710224351716</v>
      </c>
      <c r="O54">
        <v>1294.4941034839887</v>
      </c>
      <c r="P54">
        <v>12.694862452836462</v>
      </c>
      <c r="Q54">
        <v>1949.7513156156278</v>
      </c>
      <c r="R54">
        <v>1090.3701439491131</v>
      </c>
      <c r="S54">
        <v>1063.3948046065059</v>
      </c>
      <c r="T54">
        <v>1577.5556443325452</v>
      </c>
      <c r="U54">
        <v>11.17724090473615</v>
      </c>
      <c r="V54">
        <v>4.4344120629697796</v>
      </c>
      <c r="W54">
        <v>4.2778614665811068</v>
      </c>
      <c r="X54">
        <v>15.856610696461575</v>
      </c>
      <c r="Y54">
        <v>5.0232028490908309</v>
      </c>
      <c r="Z54">
        <v>1.3172597078411246</v>
      </c>
    </row>
    <row r="55" spans="3:60" x14ac:dyDescent="0.35">
      <c r="C55" t="s">
        <v>130</v>
      </c>
      <c r="D55">
        <v>14</v>
      </c>
      <c r="E55" s="1" t="s">
        <v>574</v>
      </c>
      <c r="F55" t="s">
        <v>560</v>
      </c>
      <c r="H55" s="2"/>
      <c r="J55">
        <v>6.8720928411363715</v>
      </c>
      <c r="K55">
        <v>9.6260275355303495</v>
      </c>
      <c r="L55">
        <v>13.3</v>
      </c>
      <c r="M55">
        <v>18.409326748671152</v>
      </c>
      <c r="N55">
        <v>57.181344321635017</v>
      </c>
      <c r="O55">
        <v>922.37626915373494</v>
      </c>
      <c r="P55">
        <v>9.4422873080910801</v>
      </c>
      <c r="Q55">
        <v>924.44956116869469</v>
      </c>
      <c r="R55">
        <v>537.99572614631688</v>
      </c>
      <c r="S55">
        <v>653.29149306947579</v>
      </c>
      <c r="T55">
        <v>1377.0561388454103</v>
      </c>
      <c r="U55">
        <v>6.4774923137844302</v>
      </c>
      <c r="V55">
        <v>2.7299186542764011</v>
      </c>
      <c r="W55">
        <v>2.9112319868958281</v>
      </c>
      <c r="X55">
        <v>8.6462993089263822</v>
      </c>
      <c r="Y55">
        <v>3.138080672666435</v>
      </c>
      <c r="Z55">
        <v>0.83654329722729293</v>
      </c>
    </row>
    <row r="56" spans="3:60" x14ac:dyDescent="0.35">
      <c r="C56" t="s">
        <v>131</v>
      </c>
      <c r="D56">
        <v>15</v>
      </c>
      <c r="E56" s="1" t="s">
        <v>575</v>
      </c>
      <c r="F56" t="s">
        <v>560</v>
      </c>
      <c r="H56" s="2"/>
      <c r="J56">
        <v>1.9979467447807311</v>
      </c>
      <c r="K56">
        <v>5.9832488883504977</v>
      </c>
      <c r="L56">
        <v>13.3</v>
      </c>
      <c r="M56">
        <v>5.4307654578304083</v>
      </c>
      <c r="N56">
        <v>16.818227848272084</v>
      </c>
      <c r="O56">
        <v>239.77715010884791</v>
      </c>
      <c r="P56">
        <v>2.927431633608677</v>
      </c>
      <c r="Q56">
        <v>278.06402468276224</v>
      </c>
      <c r="R56">
        <v>188.7426021509217</v>
      </c>
      <c r="S56">
        <v>171.81939128868538</v>
      </c>
      <c r="T56">
        <v>289.66065936321809</v>
      </c>
      <c r="U56">
        <v>2.1454723959146169</v>
      </c>
      <c r="V56">
        <v>0.95282757735107304</v>
      </c>
      <c r="W56">
        <v>0.76699498988366122</v>
      </c>
      <c r="X56">
        <v>2.9283996632689657</v>
      </c>
      <c r="Y56">
        <v>1.025417240191564</v>
      </c>
      <c r="Z56">
        <v>0.30174885668062734</v>
      </c>
    </row>
    <row r="57" spans="3:60" x14ac:dyDescent="0.35">
      <c r="C57" t="s">
        <v>132</v>
      </c>
      <c r="D57">
        <v>16</v>
      </c>
      <c r="E57" s="1" t="s">
        <v>576</v>
      </c>
      <c r="F57" t="s">
        <v>560</v>
      </c>
      <c r="H57" s="2"/>
      <c r="J57">
        <v>8.7699104497696929</v>
      </c>
      <c r="K57">
        <v>12.398299513895557</v>
      </c>
      <c r="L57">
        <v>13.299999999999999</v>
      </c>
      <c r="M57">
        <v>26.351729547775573</v>
      </c>
      <c r="N57">
        <v>77.125291796796375</v>
      </c>
      <c r="O57">
        <v>1189.6440690255333</v>
      </c>
      <c r="P57">
        <v>10.904335127686899</v>
      </c>
      <c r="Q57">
        <v>1235.4197916648845</v>
      </c>
      <c r="R57">
        <v>768.40220893075389</v>
      </c>
      <c r="S57">
        <v>791.63090551476023</v>
      </c>
      <c r="T57">
        <v>1475.2341354946414</v>
      </c>
      <c r="U57">
        <v>8.8790332474693798</v>
      </c>
      <c r="V57">
        <v>3.8652771613713952</v>
      </c>
      <c r="W57">
        <v>3.8155038566272563</v>
      </c>
      <c r="X57">
        <v>8.673984532088296</v>
      </c>
      <c r="Y57">
        <v>3.8804488641337156</v>
      </c>
      <c r="Z57">
        <v>2.2143416042271844</v>
      </c>
    </row>
    <row r="58" spans="3:60" x14ac:dyDescent="0.35">
      <c r="C58" t="s">
        <v>133</v>
      </c>
      <c r="D58">
        <v>17</v>
      </c>
      <c r="E58" s="1" t="s">
        <v>577</v>
      </c>
      <c r="F58" t="s">
        <v>560</v>
      </c>
      <c r="H58" s="2"/>
      <c r="J58">
        <v>7.1309807773102056</v>
      </c>
      <c r="K58">
        <v>8.4271106488374912</v>
      </c>
      <c r="L58">
        <v>13.3</v>
      </c>
      <c r="M58">
        <v>12.698932176348386</v>
      </c>
      <c r="N58">
        <v>42.736851619894402</v>
      </c>
      <c r="O58">
        <v>792.15781460172263</v>
      </c>
      <c r="P58">
        <v>8.1241805599851329</v>
      </c>
      <c r="Q58">
        <v>1151.0115495651228</v>
      </c>
      <c r="R58">
        <v>552.37667791947581</v>
      </c>
      <c r="S58">
        <v>673.66498832646732</v>
      </c>
      <c r="T58">
        <v>1046.175602158331</v>
      </c>
      <c r="U58">
        <v>5.9762181199873083</v>
      </c>
      <c r="V58">
        <v>2.6167217553134297</v>
      </c>
      <c r="W58">
        <v>3.2196909090624772</v>
      </c>
      <c r="X58">
        <v>7.8917535616367678</v>
      </c>
      <c r="Y58">
        <v>2.5005011340124073</v>
      </c>
      <c r="Z58">
        <v>0.91820786046374192</v>
      </c>
    </row>
    <row r="59" spans="3:60" x14ac:dyDescent="0.35">
      <c r="C59" t="s">
        <v>134</v>
      </c>
      <c r="D59">
        <v>18</v>
      </c>
      <c r="E59" s="1" t="s">
        <v>578</v>
      </c>
      <c r="F59" t="s">
        <v>560</v>
      </c>
      <c r="H59" s="2"/>
      <c r="J59">
        <v>14.773029259486364</v>
      </c>
      <c r="K59">
        <v>19.393925027356612</v>
      </c>
      <c r="L59">
        <v>13.3</v>
      </c>
      <c r="M59">
        <v>37.686773620957766</v>
      </c>
      <c r="N59">
        <v>88.278026159479083</v>
      </c>
      <c r="O59">
        <v>1827.8067455125956</v>
      </c>
      <c r="P59">
        <v>19.701445545091424</v>
      </c>
      <c r="Q59">
        <v>2043.2408287368205</v>
      </c>
      <c r="R59">
        <v>1049.6351981376351</v>
      </c>
      <c r="S59">
        <v>1316.2869746750066</v>
      </c>
      <c r="T59">
        <v>2083.4411088755796</v>
      </c>
      <c r="U59">
        <v>12.221760717309548</v>
      </c>
      <c r="V59">
        <v>6.6775184349154184</v>
      </c>
      <c r="W59">
        <v>8.072024202798989</v>
      </c>
      <c r="X59">
        <v>17.643034869370485</v>
      </c>
      <c r="Y59">
        <v>6.0344600917590974</v>
      </c>
      <c r="Z59">
        <v>2.2979232877432527</v>
      </c>
    </row>
    <row r="60" spans="3:60" x14ac:dyDescent="0.35">
      <c r="C60" t="s">
        <v>135</v>
      </c>
      <c r="D60">
        <v>30</v>
      </c>
      <c r="E60" s="3" t="s">
        <v>579</v>
      </c>
      <c r="F60" t="s">
        <v>580</v>
      </c>
      <c r="H60" s="2"/>
      <c r="J60">
        <v>4.5844944479172769</v>
      </c>
      <c r="K60">
        <v>3.0584522629871316</v>
      </c>
      <c r="L60">
        <v>13.3</v>
      </c>
      <c r="M60">
        <v>2.5918235500965685</v>
      </c>
      <c r="N60">
        <v>11.718302102506041</v>
      </c>
      <c r="O60">
        <v>63.884763898983408</v>
      </c>
      <c r="P60">
        <v>1.417527057028013</v>
      </c>
      <c r="Q60">
        <v>55.408385139867327</v>
      </c>
      <c r="R60">
        <v>66.983555948768668</v>
      </c>
      <c r="S60">
        <v>29.996142909263494</v>
      </c>
      <c r="T60">
        <v>41.311473486255771</v>
      </c>
      <c r="U60">
        <v>0.75447916238256196</v>
      </c>
      <c r="V60">
        <v>0.97854274068860003</v>
      </c>
      <c r="W60">
        <v>0.26283368923614553</v>
      </c>
      <c r="X60">
        <v>6.3203069546057922</v>
      </c>
      <c r="Y60">
        <v>0.36842128667117829</v>
      </c>
      <c r="Z60">
        <v>0</v>
      </c>
    </row>
    <row r="61" spans="3:60" x14ac:dyDescent="0.35">
      <c r="C61" t="s">
        <v>136</v>
      </c>
      <c r="D61">
        <v>31</v>
      </c>
      <c r="E61" s="3" t="s">
        <v>581</v>
      </c>
      <c r="F61" t="s">
        <v>580</v>
      </c>
      <c r="H61" s="2"/>
      <c r="J61">
        <v>3.0891442653906243</v>
      </c>
      <c r="K61">
        <v>7.5038008783276045</v>
      </c>
      <c r="L61">
        <v>13.3</v>
      </c>
      <c r="M61">
        <v>10.674539629320741</v>
      </c>
      <c r="N61">
        <v>51.385497492200905</v>
      </c>
      <c r="O61">
        <v>365.04415569748772</v>
      </c>
      <c r="P61">
        <v>2.863436113283012</v>
      </c>
      <c r="Q61">
        <v>244.12267886292355</v>
      </c>
      <c r="R61">
        <v>322.17097126742044</v>
      </c>
      <c r="S61">
        <v>136.67368059307816</v>
      </c>
      <c r="T61">
        <v>227.06473508221305</v>
      </c>
      <c r="U61">
        <v>3.844848135072342</v>
      </c>
      <c r="V61">
        <v>1.1312718777215995</v>
      </c>
      <c r="W61">
        <v>1.4983569403193921</v>
      </c>
      <c r="X61">
        <v>3.592622393648456</v>
      </c>
      <c r="Y61">
        <v>1.818816752104276</v>
      </c>
      <c r="Z61">
        <v>0.63055959459390998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H61" s="7"/>
    </row>
    <row r="62" spans="3:60" s="7" customFormat="1" x14ac:dyDescent="0.35">
      <c r="C62" s="7" t="s">
        <v>137</v>
      </c>
      <c r="D62" s="7">
        <v>32</v>
      </c>
      <c r="E62" s="8" t="s">
        <v>582</v>
      </c>
      <c r="F62" s="7" t="s">
        <v>580</v>
      </c>
      <c r="J62" s="7">
        <v>8.3038279721097741</v>
      </c>
      <c r="K62" s="7">
        <v>2.0070424033072514</v>
      </c>
      <c r="L62" s="7">
        <v>13.3</v>
      </c>
      <c r="M62" s="7">
        <v>0.38457091143544414</v>
      </c>
      <c r="N62" s="7">
        <v>1.9054997787888199</v>
      </c>
      <c r="O62" s="7">
        <v>2.4355704242896459</v>
      </c>
      <c r="P62" s="7">
        <v>1.9438193245857016</v>
      </c>
      <c r="Q62" s="7">
        <v>2.6657661396207373</v>
      </c>
      <c r="R62" s="7">
        <v>1.582788978642875</v>
      </c>
      <c r="S62" s="7">
        <v>0.63627320099093132</v>
      </c>
      <c r="T62" s="7">
        <v>15.711071697613491</v>
      </c>
      <c r="U62" s="7">
        <v>0.73565822490157284</v>
      </c>
      <c r="V62" s="7">
        <v>1.7500034889839575</v>
      </c>
      <c r="W62" s="7">
        <v>0.38942340339196285</v>
      </c>
      <c r="X62" s="7">
        <v>20.752245086655936</v>
      </c>
      <c r="Y62" s="7">
        <v>2.997260493996575</v>
      </c>
      <c r="Z62" s="7">
        <v>2.2208446482615005</v>
      </c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H62"/>
    </row>
    <row r="63" spans="3:60" x14ac:dyDescent="0.35">
      <c r="C63" t="s">
        <v>138</v>
      </c>
      <c r="D63">
        <v>33</v>
      </c>
      <c r="E63" s="3" t="s">
        <v>583</v>
      </c>
      <c r="F63" t="s">
        <v>580</v>
      </c>
      <c r="H63" s="2"/>
      <c r="J63">
        <v>4.0551995693705951</v>
      </c>
      <c r="K63">
        <v>5.8335192861921774</v>
      </c>
      <c r="L63">
        <v>13.3</v>
      </c>
      <c r="M63">
        <v>11.53902136239069</v>
      </c>
      <c r="N63">
        <v>52.040851126231495</v>
      </c>
      <c r="O63">
        <v>345.54308351040169</v>
      </c>
      <c r="P63">
        <v>4.479491101370737</v>
      </c>
      <c r="Q63">
        <v>243.21767125068513</v>
      </c>
      <c r="R63">
        <v>322.46388781444728</v>
      </c>
      <c r="S63">
        <v>148.13856248949745</v>
      </c>
      <c r="T63">
        <v>214.51056584857739</v>
      </c>
      <c r="U63">
        <v>4.4511214961747676</v>
      </c>
      <c r="V63">
        <v>2.9251767438418428</v>
      </c>
      <c r="W63">
        <v>1.9536217746021927</v>
      </c>
      <c r="X63">
        <v>6.6999982274576855</v>
      </c>
      <c r="Y63">
        <v>4.0730455833373087</v>
      </c>
      <c r="Z63">
        <v>2.6053138333776431</v>
      </c>
    </row>
    <row r="64" spans="3:60" x14ac:dyDescent="0.35">
      <c r="C64" t="s">
        <v>139</v>
      </c>
      <c r="D64">
        <v>34</v>
      </c>
      <c r="E64" s="3" t="s">
        <v>584</v>
      </c>
      <c r="F64" t="s">
        <v>580</v>
      </c>
      <c r="H64" s="2"/>
      <c r="J64">
        <v>3.3769667376547567</v>
      </c>
      <c r="K64">
        <v>8.4522511856375235</v>
      </c>
      <c r="L64">
        <v>13.3</v>
      </c>
      <c r="M64">
        <v>12.509012323967683</v>
      </c>
      <c r="N64">
        <v>59.650018305286096</v>
      </c>
      <c r="O64">
        <v>406.68697033221395</v>
      </c>
      <c r="P64">
        <v>3.533543515211492</v>
      </c>
      <c r="Q64">
        <v>323.86834851150553</v>
      </c>
      <c r="R64">
        <v>452.39358112242127</v>
      </c>
      <c r="S64">
        <v>156.82387097268992</v>
      </c>
      <c r="T64">
        <v>269.5873298035271</v>
      </c>
      <c r="U64">
        <v>4.4511222852679895</v>
      </c>
      <c r="V64">
        <v>1.7482875166040113</v>
      </c>
      <c r="W64">
        <v>1.8618728006834209</v>
      </c>
      <c r="X64">
        <v>4.0441580966797153</v>
      </c>
      <c r="Y64">
        <v>1.8404607204011647</v>
      </c>
      <c r="Z64">
        <v>0.59518776576877064</v>
      </c>
    </row>
    <row r="65" spans="3:26" x14ac:dyDescent="0.35">
      <c r="C65" t="s">
        <v>140</v>
      </c>
      <c r="D65">
        <v>35</v>
      </c>
      <c r="E65" s="3" t="s">
        <v>585</v>
      </c>
      <c r="F65" t="s">
        <v>580</v>
      </c>
      <c r="H65" s="2"/>
      <c r="J65">
        <v>7.6969637953858125</v>
      </c>
      <c r="K65">
        <v>10.728896046887485</v>
      </c>
      <c r="L65">
        <v>13.3</v>
      </c>
      <c r="M65">
        <v>27.407009952054906</v>
      </c>
      <c r="N65">
        <v>150.6646456594458</v>
      </c>
      <c r="O65">
        <v>1041.2621333025047</v>
      </c>
      <c r="P65">
        <v>8.7330161079687922</v>
      </c>
      <c r="Q65">
        <v>663.56792207272179</v>
      </c>
      <c r="R65">
        <v>946.5921094196425</v>
      </c>
      <c r="S65">
        <v>419.65127764474602</v>
      </c>
      <c r="T65">
        <v>625.50751200330376</v>
      </c>
      <c r="U65">
        <v>10.129650900625684</v>
      </c>
      <c r="V65">
        <v>3.0839561239021074</v>
      </c>
      <c r="W65">
        <v>4.2759248574091089</v>
      </c>
      <c r="X65">
        <v>8.0918372720531533</v>
      </c>
      <c r="Y65">
        <v>4.135363680274323</v>
      </c>
      <c r="Z65">
        <v>1.3594333516831749</v>
      </c>
    </row>
    <row r="66" spans="3:26" x14ac:dyDescent="0.35">
      <c r="C66" t="s">
        <v>141</v>
      </c>
      <c r="D66">
        <v>36</v>
      </c>
      <c r="E66" s="3" t="s">
        <v>586</v>
      </c>
      <c r="F66" t="s">
        <v>580</v>
      </c>
      <c r="H66" s="2"/>
      <c r="J66">
        <v>5.3958989455512718</v>
      </c>
      <c r="K66">
        <v>8.8392659359238657</v>
      </c>
      <c r="L66">
        <v>13.3</v>
      </c>
      <c r="M66">
        <v>13.812980168955647</v>
      </c>
      <c r="N66">
        <v>75.741645305187646</v>
      </c>
      <c r="O66">
        <v>515.01569105707256</v>
      </c>
      <c r="P66">
        <v>4.5687909733253091</v>
      </c>
      <c r="Q66">
        <v>368.696432133602</v>
      </c>
      <c r="R66">
        <v>515.31354632831881</v>
      </c>
      <c r="S66">
        <v>195.99366542326871</v>
      </c>
      <c r="T66">
        <v>331.42315134971568</v>
      </c>
      <c r="U66">
        <v>5.8920916577860218</v>
      </c>
      <c r="V66">
        <v>1.9225204287196562</v>
      </c>
      <c r="W66">
        <v>2.4089695031620986</v>
      </c>
      <c r="X66">
        <v>2.778691556167487</v>
      </c>
      <c r="Y66">
        <v>1.5745702802774295</v>
      </c>
      <c r="Z66">
        <v>0.54584331404914921</v>
      </c>
    </row>
    <row r="67" spans="3:26" x14ac:dyDescent="0.35">
      <c r="C67" t="s">
        <v>142</v>
      </c>
      <c r="D67">
        <v>37</v>
      </c>
      <c r="E67" s="3" t="s">
        <v>587</v>
      </c>
      <c r="F67" t="s">
        <v>580</v>
      </c>
      <c r="H67" s="2"/>
      <c r="J67">
        <v>4.5193209485553885</v>
      </c>
      <c r="K67">
        <v>7.3918280428798626</v>
      </c>
      <c r="L67">
        <v>13.299999999999999</v>
      </c>
      <c r="M67">
        <v>13.629219200469386</v>
      </c>
      <c r="N67">
        <v>57.969546978487308</v>
      </c>
      <c r="O67">
        <v>632.78510498924595</v>
      </c>
      <c r="P67">
        <v>5.9435828541530595</v>
      </c>
      <c r="Q67">
        <v>507.01776161395969</v>
      </c>
      <c r="R67">
        <v>387.7320795612855</v>
      </c>
      <c r="S67">
        <v>251.71420681314004</v>
      </c>
      <c r="T67">
        <v>439.48190707852746</v>
      </c>
      <c r="U67">
        <v>5.6310669948812047</v>
      </c>
      <c r="V67">
        <v>2.1670449459950532</v>
      </c>
      <c r="W67">
        <v>2.2898080737526092</v>
      </c>
      <c r="X67">
        <v>7.1686485087959104</v>
      </c>
      <c r="Y67">
        <v>2.6541818166417173</v>
      </c>
      <c r="Z67">
        <v>0.83306015252330934</v>
      </c>
    </row>
    <row r="68" spans="3:26" x14ac:dyDescent="0.35">
      <c r="C68" t="s">
        <v>143</v>
      </c>
      <c r="D68">
        <v>38</v>
      </c>
      <c r="E68" s="3" t="s">
        <v>588</v>
      </c>
      <c r="F68" t="s">
        <v>580</v>
      </c>
      <c r="H68" s="2"/>
      <c r="J68">
        <v>3.664816428477796</v>
      </c>
      <c r="K68">
        <v>7.1171304868433323</v>
      </c>
      <c r="L68">
        <v>13.3</v>
      </c>
      <c r="M68">
        <v>13.173859033403991</v>
      </c>
      <c r="N68">
        <v>49.361386069397369</v>
      </c>
      <c r="O68">
        <v>492.30243990407132</v>
      </c>
      <c r="P68">
        <v>3.9778912408792126</v>
      </c>
      <c r="Q68">
        <v>326.93800351511305</v>
      </c>
      <c r="R68">
        <v>365.64859511222846</v>
      </c>
      <c r="S68">
        <v>191.14210637354111</v>
      </c>
      <c r="T68">
        <v>240.95641064650766</v>
      </c>
      <c r="U68">
        <v>3.820886965484164</v>
      </c>
      <c r="V68">
        <v>1.4937842417724427</v>
      </c>
      <c r="W68">
        <v>1.771714817884015</v>
      </c>
      <c r="X68">
        <v>4.9108818394119176</v>
      </c>
      <c r="Y68">
        <v>1.746811574168367</v>
      </c>
      <c r="Z68">
        <v>0.31834314602550723</v>
      </c>
    </row>
    <row r="69" spans="3:26" x14ac:dyDescent="0.35">
      <c r="C69" t="s">
        <v>144</v>
      </c>
      <c r="D69">
        <v>39</v>
      </c>
      <c r="E69" s="3" t="s">
        <v>589</v>
      </c>
      <c r="F69" t="s">
        <v>580</v>
      </c>
      <c r="H69" s="2"/>
      <c r="J69">
        <v>1.9014723167884955</v>
      </c>
      <c r="K69">
        <v>5.758151184169793</v>
      </c>
      <c r="L69">
        <v>13.3</v>
      </c>
      <c r="M69">
        <v>6.4522970119914778</v>
      </c>
      <c r="N69">
        <v>29.44802310373916</v>
      </c>
      <c r="O69">
        <v>235.68588617010531</v>
      </c>
      <c r="P69">
        <v>2.3212850652541657</v>
      </c>
      <c r="Q69">
        <v>254.13285501606043</v>
      </c>
      <c r="R69">
        <v>290.91459434695878</v>
      </c>
      <c r="S69">
        <v>93.634987972938902</v>
      </c>
      <c r="T69">
        <v>109.97235267857525</v>
      </c>
      <c r="U69">
        <v>3.2939625386867579</v>
      </c>
      <c r="V69">
        <v>0.88180527904893691</v>
      </c>
      <c r="W69">
        <v>0.57295746571838468</v>
      </c>
      <c r="X69">
        <v>2.3264999615163942</v>
      </c>
      <c r="Y69">
        <v>1.0615280421865638</v>
      </c>
      <c r="Z69">
        <v>0.22153146607612753</v>
      </c>
    </row>
    <row r="70" spans="3:26" x14ac:dyDescent="0.35">
      <c r="C70" t="s">
        <v>145</v>
      </c>
      <c r="D70">
        <v>40</v>
      </c>
      <c r="E70" s="3" t="s">
        <v>590</v>
      </c>
      <c r="F70" t="s">
        <v>580</v>
      </c>
      <c r="H70" s="2"/>
      <c r="J70">
        <v>6.7065971441465209</v>
      </c>
      <c r="K70">
        <v>11.705275763213297</v>
      </c>
      <c r="L70">
        <v>13.3</v>
      </c>
      <c r="M70">
        <v>32.383999023724336</v>
      </c>
      <c r="N70">
        <v>120.11757653493626</v>
      </c>
      <c r="O70">
        <v>1016.7011454707203</v>
      </c>
      <c r="P70">
        <v>11.838970066793348</v>
      </c>
      <c r="Q70">
        <v>827.62780142119186</v>
      </c>
      <c r="R70">
        <v>745.43335347474726</v>
      </c>
      <c r="S70">
        <v>464.88806568190506</v>
      </c>
      <c r="T70">
        <v>660.25192115191692</v>
      </c>
      <c r="U70">
        <v>9.3465820509592792</v>
      </c>
      <c r="V70">
        <v>4.1616533879102926</v>
      </c>
      <c r="W70">
        <v>4.3145471694806314</v>
      </c>
      <c r="X70">
        <v>10.048777742562146</v>
      </c>
      <c r="Y70">
        <v>5.6063338466613315</v>
      </c>
      <c r="Z70">
        <v>1.9738108210893746</v>
      </c>
    </row>
    <row r="71" spans="3:26" x14ac:dyDescent="0.35">
      <c r="C71" t="s">
        <v>146</v>
      </c>
      <c r="D71">
        <v>41</v>
      </c>
      <c r="E71" s="3" t="s">
        <v>591</v>
      </c>
      <c r="F71" t="s">
        <v>580</v>
      </c>
      <c r="H71" s="2"/>
      <c r="J71">
        <v>14.787002528357466</v>
      </c>
      <c r="K71">
        <v>13.808668117645762</v>
      </c>
      <c r="L71">
        <v>13.3</v>
      </c>
      <c r="M71">
        <v>28.79735454532808</v>
      </c>
      <c r="N71">
        <v>116.96008713168014</v>
      </c>
      <c r="O71">
        <v>834.79196958199498</v>
      </c>
      <c r="P71">
        <v>9.289439306177897</v>
      </c>
      <c r="Q71">
        <v>685.88369561227205</v>
      </c>
      <c r="R71">
        <v>710.22277730113933</v>
      </c>
      <c r="S71">
        <v>380.62511749723291</v>
      </c>
      <c r="T71">
        <v>499.29393074650267</v>
      </c>
      <c r="U71">
        <v>7.9021602574913459</v>
      </c>
      <c r="V71">
        <v>5.4666953122608293</v>
      </c>
      <c r="W71">
        <v>6.6767476386334765</v>
      </c>
      <c r="X71">
        <v>12.357271269379531</v>
      </c>
      <c r="Y71">
        <v>6.7611153569086655</v>
      </c>
      <c r="Z71">
        <v>2.6899353738418772</v>
      </c>
    </row>
    <row r="72" spans="3:26" x14ac:dyDescent="0.35">
      <c r="C72" t="s">
        <v>147</v>
      </c>
      <c r="D72">
        <v>42</v>
      </c>
      <c r="E72" s="3" t="s">
        <v>592</v>
      </c>
      <c r="F72" t="s">
        <v>580</v>
      </c>
      <c r="H72" s="2"/>
      <c r="J72">
        <v>10.391599476310885</v>
      </c>
      <c r="K72">
        <v>12.436230598685931</v>
      </c>
      <c r="L72">
        <v>13.3</v>
      </c>
      <c r="M72">
        <v>35.133851938333798</v>
      </c>
      <c r="N72">
        <v>182.34748856735717</v>
      </c>
      <c r="O72">
        <v>1507.6271706855541</v>
      </c>
      <c r="P72">
        <v>13.291818097568264</v>
      </c>
      <c r="Q72">
        <v>1026.4409369645784</v>
      </c>
      <c r="R72">
        <v>1129.531701831495</v>
      </c>
      <c r="S72">
        <v>571.24397578726905</v>
      </c>
      <c r="T72">
        <v>813.96164862897581</v>
      </c>
      <c r="U72">
        <v>11.075850184133412</v>
      </c>
      <c r="V72">
        <v>3.8402398710247736</v>
      </c>
      <c r="W72">
        <v>6.6132497454583516</v>
      </c>
      <c r="X72">
        <v>12.827322168375856</v>
      </c>
      <c r="Y72">
        <v>4.0107791241708988</v>
      </c>
      <c r="Z72">
        <v>0.92706505027780184</v>
      </c>
    </row>
    <row r="73" spans="3:26" x14ac:dyDescent="0.35">
      <c r="C73" t="s">
        <v>148</v>
      </c>
      <c r="D73">
        <v>43</v>
      </c>
      <c r="E73" s="3" t="s">
        <v>593</v>
      </c>
      <c r="F73" t="s">
        <v>580</v>
      </c>
      <c r="H73" s="2"/>
      <c r="J73">
        <v>11.281880520751201</v>
      </c>
      <c r="K73">
        <v>11.292631344045642</v>
      </c>
      <c r="L73">
        <v>13.3</v>
      </c>
      <c r="M73">
        <v>20.39798336054676</v>
      </c>
      <c r="N73">
        <v>131.3978079555381</v>
      </c>
      <c r="O73">
        <v>737.27587249790577</v>
      </c>
      <c r="P73">
        <v>6.6077743401965492</v>
      </c>
      <c r="Q73">
        <v>611.72955643314128</v>
      </c>
      <c r="R73">
        <v>630.20171161401879</v>
      </c>
      <c r="S73">
        <v>330.66164797056979</v>
      </c>
      <c r="T73">
        <v>438.57687576811264</v>
      </c>
      <c r="U73">
        <v>6.9230947456889078</v>
      </c>
      <c r="V73">
        <v>2.6977262549921979</v>
      </c>
      <c r="W73">
        <v>3.4058354685528105</v>
      </c>
      <c r="X73">
        <v>6.1141634851017992</v>
      </c>
      <c r="Y73">
        <v>2.7518607167780593</v>
      </c>
      <c r="Z73">
        <v>0.80715550981366113</v>
      </c>
    </row>
    <row r="74" spans="3:26" x14ac:dyDescent="0.35">
      <c r="C74" t="s">
        <v>149</v>
      </c>
      <c r="D74">
        <v>44</v>
      </c>
      <c r="E74" s="3" t="s">
        <v>594</v>
      </c>
      <c r="F74" t="s">
        <v>580</v>
      </c>
      <c r="H74" s="2"/>
      <c r="J74">
        <v>1.2658026918740608</v>
      </c>
      <c r="K74">
        <v>5.6924332839038714</v>
      </c>
      <c r="L74">
        <v>13.3</v>
      </c>
      <c r="M74">
        <v>4.0795341299031609</v>
      </c>
      <c r="N74">
        <v>14.860708486529679</v>
      </c>
      <c r="O74">
        <v>77.911341688848751</v>
      </c>
      <c r="P74">
        <v>1.1100968228852495</v>
      </c>
      <c r="Q74">
        <v>53.035889378981778</v>
      </c>
      <c r="R74">
        <v>52.739290347053817</v>
      </c>
      <c r="S74">
        <v>34.827844005649567</v>
      </c>
      <c r="T74">
        <v>32.099149395742451</v>
      </c>
      <c r="U74">
        <v>0.78818623751875594</v>
      </c>
      <c r="V74">
        <v>0.52614380108790026</v>
      </c>
      <c r="W74">
        <v>0.97912433877287119</v>
      </c>
      <c r="X74">
        <v>1.4553867384322412</v>
      </c>
      <c r="Y74">
        <v>0.69765907922610149</v>
      </c>
      <c r="Z74">
        <v>0.28013498071103604</v>
      </c>
    </row>
    <row r="75" spans="3:26" x14ac:dyDescent="0.35">
      <c r="C75" t="s">
        <v>150</v>
      </c>
      <c r="D75">
        <v>45</v>
      </c>
      <c r="E75" s="3" t="s">
        <v>595</v>
      </c>
      <c r="F75" t="s">
        <v>580</v>
      </c>
      <c r="H75" s="2"/>
      <c r="J75">
        <v>4.4778612304574406</v>
      </c>
      <c r="K75">
        <v>5.1376744914905208</v>
      </c>
      <c r="L75">
        <v>13.3</v>
      </c>
      <c r="M75">
        <v>7.9800182709443961</v>
      </c>
      <c r="N75">
        <v>23.588275187672359</v>
      </c>
      <c r="O75">
        <v>197.88010151501354</v>
      </c>
      <c r="P75">
        <v>6.7851767516923864</v>
      </c>
      <c r="Q75">
        <v>196.35808452152509</v>
      </c>
      <c r="R75">
        <v>174.28950652722358</v>
      </c>
      <c r="S75">
        <v>90.649455815409553</v>
      </c>
      <c r="T75">
        <v>126.96739057013907</v>
      </c>
      <c r="U75">
        <v>4.7447289816395832</v>
      </c>
      <c r="V75">
        <v>4.3843229073904677</v>
      </c>
      <c r="W75">
        <v>4.0708000284898063</v>
      </c>
      <c r="X75">
        <v>7.6464926471829484</v>
      </c>
      <c r="Y75">
        <v>5.949849992553232</v>
      </c>
      <c r="Z75">
        <v>5.3544441267670466</v>
      </c>
    </row>
    <row r="76" spans="3:26" x14ac:dyDescent="0.35">
      <c r="C76" t="s">
        <v>151</v>
      </c>
      <c r="D76">
        <v>46</v>
      </c>
      <c r="E76" s="3" t="s">
        <v>596</v>
      </c>
      <c r="F76" t="s">
        <v>580</v>
      </c>
      <c r="H76" s="2"/>
      <c r="J76">
        <v>2.6901930631004243</v>
      </c>
      <c r="K76">
        <v>5.7336951643263649</v>
      </c>
      <c r="L76">
        <v>13.3</v>
      </c>
      <c r="M76">
        <v>5.7950041794610208</v>
      </c>
      <c r="N76">
        <v>24.633316342609415</v>
      </c>
      <c r="O76">
        <v>178.61499903905545</v>
      </c>
      <c r="P76">
        <v>2.1403341693095088</v>
      </c>
      <c r="Q76">
        <v>131.33922716317116</v>
      </c>
      <c r="R76">
        <v>135.70032223465267</v>
      </c>
      <c r="S76">
        <v>80.079999972397772</v>
      </c>
      <c r="T76">
        <v>121.09613951274939</v>
      </c>
      <c r="U76">
        <v>1.9147269324937755</v>
      </c>
      <c r="V76">
        <v>1.2010403701070247</v>
      </c>
      <c r="W76">
        <v>1.5708656525277833</v>
      </c>
      <c r="X76">
        <v>2.4211802314145521</v>
      </c>
      <c r="Y76">
        <v>1.4388182744002878</v>
      </c>
      <c r="Z76">
        <v>0.70144142906742368</v>
      </c>
    </row>
    <row r="77" spans="3:26" x14ac:dyDescent="0.35">
      <c r="C77" t="s">
        <v>152</v>
      </c>
      <c r="D77">
        <v>182</v>
      </c>
      <c r="E77" s="1" t="s">
        <v>597</v>
      </c>
      <c r="F77" t="s">
        <v>580</v>
      </c>
      <c r="H77" s="2"/>
      <c r="J77">
        <v>4.4388577534169338</v>
      </c>
      <c r="K77">
        <v>4.2402394137525343</v>
      </c>
      <c r="L77">
        <v>13.3</v>
      </c>
      <c r="M77">
        <v>6.0636186796575364</v>
      </c>
      <c r="N77">
        <v>9.260219932432781</v>
      </c>
      <c r="O77">
        <v>138.29649736549266</v>
      </c>
      <c r="P77">
        <v>6.9076925803490914</v>
      </c>
      <c r="Q77">
        <v>132.11203558686853</v>
      </c>
      <c r="R77">
        <v>76.059210576383791</v>
      </c>
      <c r="S77">
        <v>96.346999105760858</v>
      </c>
      <c r="T77">
        <v>141.1210900211982</v>
      </c>
      <c r="U77">
        <v>3.1555628353234102</v>
      </c>
      <c r="V77">
        <v>4.6790388717819722</v>
      </c>
      <c r="W77">
        <v>3.4566703179212799</v>
      </c>
      <c r="X77">
        <v>6.7061941417365292</v>
      </c>
      <c r="Y77">
        <v>5.7992553795524939</v>
      </c>
      <c r="Z77">
        <v>5.7193437287560078</v>
      </c>
    </row>
    <row r="78" spans="3:26" x14ac:dyDescent="0.35">
      <c r="C78" t="s">
        <v>153</v>
      </c>
      <c r="D78">
        <v>183</v>
      </c>
      <c r="E78" s="1" t="s">
        <v>598</v>
      </c>
      <c r="F78" t="s">
        <v>560</v>
      </c>
      <c r="H78" s="2"/>
      <c r="J78">
        <v>8.2814881977465529</v>
      </c>
      <c r="K78">
        <v>8.7389914894174616</v>
      </c>
      <c r="L78">
        <v>13.300000000000002</v>
      </c>
      <c r="M78">
        <v>13.724153203411756</v>
      </c>
      <c r="N78">
        <v>36.661061075551693</v>
      </c>
      <c r="O78">
        <v>638.8045622576434</v>
      </c>
      <c r="P78">
        <v>6.6357689097275587</v>
      </c>
      <c r="Q78">
        <v>570.62389820013595</v>
      </c>
      <c r="R78">
        <v>411.99719964951208</v>
      </c>
      <c r="S78">
        <v>497.92916028853716</v>
      </c>
      <c r="T78">
        <v>872.95559138557417</v>
      </c>
      <c r="U78">
        <v>4.9506801499244162</v>
      </c>
      <c r="V78">
        <v>2.3420162606790176</v>
      </c>
      <c r="W78">
        <v>3.9048852910068619</v>
      </c>
      <c r="X78">
        <v>5.74213567933693</v>
      </c>
      <c r="Y78">
        <v>2.8103647014489632</v>
      </c>
      <c r="Z78">
        <v>0.68082466836345523</v>
      </c>
    </row>
    <row r="79" spans="3:26" x14ac:dyDescent="0.35">
      <c r="C79" t="s">
        <v>154</v>
      </c>
      <c r="D79">
        <v>184</v>
      </c>
      <c r="E79" s="1" t="s">
        <v>599</v>
      </c>
      <c r="F79" t="s">
        <v>560</v>
      </c>
      <c r="H79" s="2"/>
      <c r="J79">
        <v>11.058871921749601</v>
      </c>
      <c r="K79">
        <v>14.016733122386386</v>
      </c>
      <c r="L79">
        <v>13.3</v>
      </c>
      <c r="M79">
        <v>48.944655147364607</v>
      </c>
      <c r="N79">
        <v>147.24618215199786</v>
      </c>
      <c r="O79">
        <v>1250.1723995546847</v>
      </c>
      <c r="P79">
        <v>14.192037639257531</v>
      </c>
      <c r="Q79">
        <v>924.43068823086844</v>
      </c>
      <c r="R79">
        <v>574.53360189831756</v>
      </c>
      <c r="S79">
        <v>660.16562813141582</v>
      </c>
      <c r="T79">
        <v>1143.353417853406</v>
      </c>
      <c r="U79">
        <v>8.040700723303754</v>
      </c>
      <c r="V79">
        <v>4.4235429418799797</v>
      </c>
      <c r="W79">
        <v>10.330578490479542</v>
      </c>
      <c r="X79">
        <v>14.204074047521642</v>
      </c>
      <c r="Y79">
        <v>10.511205122788686</v>
      </c>
      <c r="Z79">
        <v>3.3318705300455163</v>
      </c>
    </row>
    <row r="80" spans="3:26" x14ac:dyDescent="0.35">
      <c r="C80" t="s">
        <v>155</v>
      </c>
      <c r="D80">
        <v>185</v>
      </c>
      <c r="E80" s="1" t="s">
        <v>600</v>
      </c>
      <c r="F80" t="s">
        <v>560</v>
      </c>
      <c r="H80" s="2"/>
      <c r="J80">
        <v>15.994418554429336</v>
      </c>
      <c r="K80">
        <v>15.473149239893473</v>
      </c>
      <c r="L80">
        <v>13.3</v>
      </c>
      <c r="M80">
        <v>31.614120356400882</v>
      </c>
      <c r="N80">
        <v>79.717080441002452</v>
      </c>
      <c r="O80">
        <v>1400.4336782620328</v>
      </c>
      <c r="P80">
        <v>15.046547534725136</v>
      </c>
      <c r="Q80">
        <v>1435.6623141072703</v>
      </c>
      <c r="R80">
        <v>773.88231711011883</v>
      </c>
      <c r="S80">
        <v>1109.4228645633157</v>
      </c>
      <c r="T80">
        <v>2352.9412837047807</v>
      </c>
      <c r="U80">
        <v>9.978075413329595</v>
      </c>
      <c r="V80">
        <v>4.7015599098119445</v>
      </c>
      <c r="W80">
        <v>8.6647280573889933</v>
      </c>
      <c r="X80">
        <v>15.181674623334569</v>
      </c>
      <c r="Y80">
        <v>6.429254379735907</v>
      </c>
      <c r="Z80">
        <v>1.119754840278508</v>
      </c>
    </row>
    <row r="81" spans="3:26" x14ac:dyDescent="0.35">
      <c r="C81" t="s">
        <v>156</v>
      </c>
      <c r="J81">
        <v>3.1574135470236038</v>
      </c>
      <c r="K81">
        <v>3.3275174316318692</v>
      </c>
      <c r="L81">
        <v>13.3</v>
      </c>
      <c r="M81">
        <v>3.0276177027984903</v>
      </c>
      <c r="N81">
        <v>3.1026465067585969</v>
      </c>
      <c r="O81">
        <v>3.1698324581864479</v>
      </c>
      <c r="P81">
        <v>3.1668520007989467</v>
      </c>
      <c r="Q81">
        <v>3.2444920927546637</v>
      </c>
      <c r="R81">
        <v>3.2679581424647499</v>
      </c>
      <c r="S81">
        <v>3.0909419001905998</v>
      </c>
      <c r="T81">
        <v>3.144759832659962</v>
      </c>
      <c r="U81">
        <v>3.0571244032972671</v>
      </c>
      <c r="V81">
        <v>3.0588735280542019</v>
      </c>
      <c r="W81">
        <v>2.9855781403764974</v>
      </c>
      <c r="X81">
        <v>3.1023171785176329</v>
      </c>
      <c r="Y81">
        <v>2.9155366562060894</v>
      </c>
      <c r="Z81">
        <v>2.6029996573150465</v>
      </c>
    </row>
    <row r="82" spans="3:26" x14ac:dyDescent="0.35">
      <c r="C82" t="s">
        <v>157</v>
      </c>
      <c r="J82">
        <v>3.4863272325661168</v>
      </c>
      <c r="K82">
        <v>3.3225765924325592</v>
      </c>
      <c r="L82">
        <v>13.3</v>
      </c>
      <c r="M82">
        <v>3.6112753054892277</v>
      </c>
      <c r="N82">
        <v>3.5390487675402773</v>
      </c>
      <c r="O82">
        <v>3.4743721578342219</v>
      </c>
      <c r="P82">
        <v>3.4772412975144715</v>
      </c>
      <c r="Q82">
        <v>3.4025010010946963</v>
      </c>
      <c r="R82">
        <v>3.3799113896329618</v>
      </c>
      <c r="S82">
        <v>3.5503162163844646</v>
      </c>
      <c r="T82">
        <v>3.4985083407864588</v>
      </c>
      <c r="U82">
        <v>3.5828706567298481</v>
      </c>
      <c r="V82">
        <v>3.5811868603880948</v>
      </c>
      <c r="W82">
        <v>3.6517447237708227</v>
      </c>
      <c r="X82">
        <v>3.5393657956339992</v>
      </c>
      <c r="Y82">
        <v>3.7191702143480776</v>
      </c>
      <c r="Z82">
        <v>4.020034205500826</v>
      </c>
    </row>
    <row r="83" spans="3:26" x14ac:dyDescent="0.35">
      <c r="C83" t="s">
        <v>158</v>
      </c>
      <c r="J83">
        <v>3.0004380570376821</v>
      </c>
      <c r="K83">
        <v>3.3342812443463541</v>
      </c>
      <c r="L83">
        <v>13.3</v>
      </c>
      <c r="M83">
        <v>3.1369516379534002</v>
      </c>
      <c r="N83">
        <v>3.1797385544832588</v>
      </c>
      <c r="O83">
        <v>2.7615512983283406</v>
      </c>
      <c r="P83">
        <v>3.2493761000351484</v>
      </c>
      <c r="Q83">
        <v>3.3308967326349723</v>
      </c>
      <c r="R83">
        <v>3.5720613965573778</v>
      </c>
      <c r="S83">
        <v>3.6520210124705805</v>
      </c>
      <c r="T83">
        <v>3.3312521608273435</v>
      </c>
      <c r="U83">
        <v>3.5701182925416703</v>
      </c>
      <c r="V83">
        <v>3.6554070168483683</v>
      </c>
      <c r="W83">
        <v>3.8614202673954168</v>
      </c>
      <c r="X83">
        <v>3.3613495023415902</v>
      </c>
      <c r="Y83">
        <v>3.696137603716803</v>
      </c>
      <c r="Z83">
        <v>3.4463395245491113</v>
      </c>
    </row>
    <row r="84" spans="3:26" x14ac:dyDescent="0.35">
      <c r="C84" t="s">
        <v>159</v>
      </c>
      <c r="J84">
        <v>2.668877800495308</v>
      </c>
      <c r="K84">
        <v>3.2521234143537421</v>
      </c>
      <c r="L84">
        <v>13.3</v>
      </c>
      <c r="M84">
        <v>3.0570984992413872</v>
      </c>
      <c r="N84">
        <v>3.1797885133479644</v>
      </c>
      <c r="O84">
        <v>2.6910855213394433</v>
      </c>
      <c r="P84">
        <v>3.2862874893878091</v>
      </c>
      <c r="Q84">
        <v>3.318654619991579</v>
      </c>
      <c r="R84">
        <v>3.6487874867743422</v>
      </c>
      <c r="S84">
        <v>3.3546621553195748</v>
      </c>
      <c r="T84">
        <v>3.6250754988485099</v>
      </c>
      <c r="U84">
        <v>3.8581268202450034</v>
      </c>
      <c r="V84">
        <v>4.22069889749518</v>
      </c>
      <c r="W84">
        <v>3.812168606620709</v>
      </c>
      <c r="X84">
        <v>3.318291215892168</v>
      </c>
      <c r="Y84">
        <v>3.5793256531200992</v>
      </c>
      <c r="Z84">
        <v>3.006445552185995</v>
      </c>
    </row>
  </sheetData>
  <mergeCells count="4">
    <mergeCell ref="AM7:AQ7"/>
    <mergeCell ref="AR7:AV7"/>
    <mergeCell ref="AW7:BA7"/>
    <mergeCell ref="BB7:B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Values</vt:lpstr>
      <vt:lpstr>Corrected Values</vt:lpstr>
      <vt:lpstr>Abundances</vt:lpstr>
      <vt:lpstr>Sheet2</vt:lpstr>
      <vt:lpstr>SFA MUFA</vt:lpstr>
      <vt:lpstr>Individual mice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2025-08-07T14:22:13Z</dcterms:modified>
</cp:coreProperties>
</file>